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E6-P15" sheetId="1" r:id="rId1"/>
    <sheet name="V16-S25" sheetId="2" r:id="rId2"/>
    <sheet name="T26-S35" sheetId="3" r:id="rId3"/>
    <sheet name="Y36-R43" sheetId="4" r:id="rId4"/>
    <sheet name="M1" sheetId="6" r:id="rId5"/>
    <sheet name="M2" sheetId="7" r:id="rId6"/>
    <sheet name="ECD TMD PcTx1" sheetId="5" r:id="rId7"/>
    <sheet name="I461-R467" sheetId="8" r:id="rId8"/>
    <sheet name="R468-K473" sheetId="9" r:id="rId9"/>
    <sheet name="E474-S479" sheetId="10" r:id="rId10"/>
    <sheet name="A480-A485" sheetId="11" r:id="rId11"/>
    <sheet name="L486-L488" sheetId="12" r:id="rId12"/>
  </sheets>
  <calcPr calcId="145621"/>
</workbook>
</file>

<file path=xl/calcChain.xml><?xml version="1.0" encoding="utf-8"?>
<calcChain xmlns="http://schemas.openxmlformats.org/spreadsheetml/2006/main">
  <c r="AN5" i="11" l="1"/>
  <c r="AO5" i="11"/>
  <c r="AP5" i="11"/>
  <c r="AQ5" i="11"/>
  <c r="AR5" i="11"/>
  <c r="AS5" i="11"/>
  <c r="AT5" i="11"/>
  <c r="AU5" i="11"/>
  <c r="AF5" i="11"/>
  <c r="AG5" i="11"/>
  <c r="AH5" i="11"/>
  <c r="AI5" i="11"/>
  <c r="AJ5" i="11"/>
  <c r="AK5" i="11"/>
  <c r="AL5" i="11"/>
  <c r="AM5" i="11"/>
  <c r="X5" i="11"/>
  <c r="Y5" i="11"/>
  <c r="Z5" i="11"/>
  <c r="AA5" i="11"/>
  <c r="AB5" i="11"/>
  <c r="AC5" i="11"/>
  <c r="AD5" i="11"/>
  <c r="AE5" i="11"/>
  <c r="P5" i="11"/>
  <c r="Q5" i="11"/>
  <c r="R5" i="11"/>
  <c r="S5" i="11"/>
  <c r="T5" i="11"/>
  <c r="U5" i="11"/>
  <c r="V5" i="11"/>
  <c r="W5" i="11"/>
  <c r="H5" i="11"/>
  <c r="I5" i="11"/>
  <c r="J5" i="11"/>
  <c r="K5" i="11"/>
  <c r="L5" i="11"/>
  <c r="M5" i="11"/>
  <c r="N5" i="11"/>
  <c r="O5" i="11"/>
  <c r="B5" i="11"/>
  <c r="C5" i="11"/>
  <c r="D5" i="11"/>
  <c r="E5" i="11"/>
  <c r="F5" i="11"/>
  <c r="G5" i="11"/>
  <c r="A5" i="11"/>
  <c r="P5" i="12"/>
  <c r="Q5" i="12"/>
  <c r="R5" i="12"/>
  <c r="S5" i="12"/>
  <c r="T5" i="12"/>
  <c r="U5" i="12"/>
  <c r="V5" i="12"/>
  <c r="W5" i="12"/>
  <c r="H5" i="12"/>
  <c r="I5" i="12"/>
  <c r="J5" i="12"/>
  <c r="K5" i="12"/>
  <c r="L5" i="12"/>
  <c r="M5" i="12"/>
  <c r="N5" i="12"/>
  <c r="O5" i="12"/>
  <c r="B5" i="12"/>
  <c r="C5" i="12"/>
  <c r="D5" i="12"/>
  <c r="E5" i="12"/>
  <c r="F5" i="12"/>
  <c r="G5" i="12"/>
  <c r="A5" i="12"/>
  <c r="AN5" i="10"/>
  <c r="AO5" i="10"/>
  <c r="AP5" i="10"/>
  <c r="AQ5" i="10"/>
  <c r="AR5" i="10"/>
  <c r="AS5" i="10"/>
  <c r="AT5" i="10"/>
  <c r="AU5" i="10"/>
  <c r="AF5" i="10"/>
  <c r="AG5" i="10"/>
  <c r="AH5" i="10"/>
  <c r="AI5" i="10"/>
  <c r="AJ5" i="10"/>
  <c r="AK5" i="10"/>
  <c r="AL5" i="10"/>
  <c r="AM5" i="10"/>
  <c r="X5" i="10"/>
  <c r="Y5" i="10"/>
  <c r="Z5" i="10"/>
  <c r="AA5" i="10"/>
  <c r="AB5" i="10"/>
  <c r="AC5" i="10"/>
  <c r="AD5" i="10"/>
  <c r="AE5" i="10"/>
  <c r="P5" i="10"/>
  <c r="Q5" i="10"/>
  <c r="R5" i="10"/>
  <c r="S5" i="10"/>
  <c r="T5" i="10"/>
  <c r="U5" i="10"/>
  <c r="V5" i="10"/>
  <c r="W5" i="10"/>
  <c r="H5" i="10"/>
  <c r="I5" i="10"/>
  <c r="J5" i="10"/>
  <c r="K5" i="10"/>
  <c r="L5" i="10"/>
  <c r="M5" i="10"/>
  <c r="N5" i="10"/>
  <c r="O5" i="10"/>
  <c r="B5" i="10"/>
  <c r="C5" i="10"/>
  <c r="D5" i="10"/>
  <c r="E5" i="10"/>
  <c r="F5" i="10"/>
  <c r="G5" i="10"/>
  <c r="A5" i="10"/>
  <c r="AN5" i="9"/>
  <c r="AO5" i="9"/>
  <c r="AP5" i="9"/>
  <c r="AQ5" i="9"/>
  <c r="AR5" i="9"/>
  <c r="AS5" i="9"/>
  <c r="AT5" i="9"/>
  <c r="AU5" i="9"/>
  <c r="AF5" i="9"/>
  <c r="AG5" i="9"/>
  <c r="AH5" i="9"/>
  <c r="AI5" i="9"/>
  <c r="AJ5" i="9"/>
  <c r="AK5" i="9"/>
  <c r="AL5" i="9"/>
  <c r="AM5" i="9"/>
  <c r="X5" i="9"/>
  <c r="Y5" i="9"/>
  <c r="Z5" i="9"/>
  <c r="AA5" i="9"/>
  <c r="AB5" i="9"/>
  <c r="AC5" i="9"/>
  <c r="AD5" i="9"/>
  <c r="AE5" i="9"/>
  <c r="P5" i="9"/>
  <c r="Q5" i="9"/>
  <c r="R5" i="9"/>
  <c r="S5" i="9"/>
  <c r="T5" i="9"/>
  <c r="U5" i="9"/>
  <c r="V5" i="9"/>
  <c r="W5" i="9"/>
  <c r="H5" i="9"/>
  <c r="I5" i="9"/>
  <c r="J5" i="9"/>
  <c r="K5" i="9"/>
  <c r="L5" i="9"/>
  <c r="M5" i="9"/>
  <c r="N5" i="9"/>
  <c r="O5" i="9"/>
  <c r="B5" i="9"/>
  <c r="C5" i="9"/>
  <c r="D5" i="9"/>
  <c r="E5" i="9"/>
  <c r="F5" i="9"/>
  <c r="G5" i="9"/>
  <c r="A5" i="9"/>
  <c r="AB5" i="8"/>
  <c r="AC5" i="8"/>
  <c r="AD5" i="8"/>
  <c r="AE5" i="8"/>
  <c r="AF5" i="8"/>
  <c r="AG5" i="8"/>
  <c r="AH5" i="8"/>
  <c r="AI5" i="8"/>
  <c r="T5" i="8"/>
  <c r="U5" i="8"/>
  <c r="V5" i="8"/>
  <c r="W5" i="8"/>
  <c r="X5" i="8"/>
  <c r="Y5" i="8"/>
  <c r="Z5" i="8"/>
  <c r="AA5" i="8"/>
  <c r="B5" i="8"/>
  <c r="C5" i="8"/>
  <c r="D5" i="8"/>
  <c r="E5" i="8"/>
  <c r="F5" i="8"/>
  <c r="G5" i="8"/>
  <c r="H5" i="8"/>
  <c r="I5" i="8"/>
  <c r="J5" i="8"/>
  <c r="K5" i="8"/>
  <c r="L5" i="8"/>
  <c r="M5" i="8"/>
  <c r="N5" i="8"/>
  <c r="O5" i="8"/>
  <c r="P5" i="8"/>
  <c r="Q5" i="8"/>
  <c r="R5" i="8"/>
  <c r="S5" i="8"/>
  <c r="A5" i="8"/>
  <c r="A5" i="1"/>
  <c r="BG10" i="5"/>
  <c r="AT10" i="5"/>
  <c r="AU10" i="5"/>
  <c r="AV10" i="5"/>
  <c r="AW10" i="5"/>
  <c r="AX10" i="5"/>
  <c r="AY10" i="5"/>
  <c r="AZ10" i="5"/>
  <c r="BA10" i="5"/>
  <c r="BB10" i="5"/>
  <c r="BC10" i="5"/>
  <c r="BD10" i="5"/>
  <c r="BE10" i="5"/>
  <c r="BF10" i="5"/>
  <c r="AS10" i="5"/>
  <c r="AF10" i="5"/>
  <c r="AG10" i="5"/>
  <c r="AH10" i="5"/>
  <c r="AI10" i="5"/>
  <c r="AB10" i="5"/>
  <c r="AC10" i="5"/>
  <c r="AD10" i="5"/>
  <c r="AE10" i="5"/>
  <c r="Z10" i="5"/>
  <c r="AA10" i="5"/>
  <c r="Y10" i="5"/>
  <c r="O10" i="5"/>
  <c r="BD5" i="5"/>
  <c r="BE5" i="5"/>
  <c r="BF5" i="5"/>
  <c r="BG5" i="5"/>
  <c r="AV5" i="5"/>
  <c r="AW5" i="5"/>
  <c r="AX5" i="5"/>
  <c r="AY5" i="5"/>
  <c r="AZ5" i="5"/>
  <c r="BA5" i="5"/>
  <c r="BB5" i="5"/>
  <c r="BC5" i="5"/>
  <c r="AR5" i="5"/>
  <c r="AS5" i="5"/>
  <c r="AT5" i="5"/>
  <c r="AU5" i="5"/>
  <c r="AJ5" i="5"/>
  <c r="AK5" i="5"/>
  <c r="AL5" i="5"/>
  <c r="AM5" i="5"/>
  <c r="AN5" i="5"/>
  <c r="AO5" i="5"/>
  <c r="AP5" i="5"/>
  <c r="AQ5" i="5"/>
  <c r="AF5" i="5"/>
  <c r="AG5" i="5"/>
  <c r="AH5" i="5"/>
  <c r="AI5" i="5"/>
  <c r="AB5" i="5"/>
  <c r="AC5" i="5"/>
  <c r="AD5" i="5"/>
  <c r="AE5" i="5"/>
  <c r="X5" i="5"/>
  <c r="Y5" i="5"/>
  <c r="Z5" i="5"/>
  <c r="AA5" i="5"/>
  <c r="L5" i="5"/>
  <c r="M5" i="5"/>
  <c r="N5" i="5"/>
  <c r="O5" i="5"/>
  <c r="P5" i="5"/>
  <c r="Q5" i="5"/>
  <c r="R5" i="5"/>
  <c r="S5" i="5"/>
  <c r="T5" i="5"/>
  <c r="U5" i="5"/>
  <c r="V5" i="5"/>
  <c r="W5" i="5"/>
  <c r="AD5" i="4" l="1"/>
  <c r="AE5" i="4"/>
  <c r="AF5" i="4"/>
  <c r="AG5" i="4"/>
  <c r="X5" i="4"/>
  <c r="Y5" i="4"/>
  <c r="Z5" i="4"/>
  <c r="AA5" i="4"/>
  <c r="AB5" i="4"/>
  <c r="AC5" i="4"/>
  <c r="Q5" i="4"/>
  <c r="R5" i="4"/>
  <c r="S5" i="4"/>
  <c r="T5" i="4"/>
  <c r="U5" i="4"/>
  <c r="V5" i="4"/>
  <c r="W5" i="4"/>
  <c r="H5" i="4"/>
  <c r="I5" i="4"/>
  <c r="J5" i="4"/>
  <c r="K5" i="4"/>
  <c r="L5" i="4"/>
  <c r="M5" i="4"/>
  <c r="N5" i="4"/>
  <c r="O5" i="4"/>
  <c r="P5" i="4"/>
  <c r="E5" i="4"/>
  <c r="F5" i="4"/>
  <c r="G5" i="4"/>
  <c r="B5" i="4"/>
  <c r="C5" i="4"/>
  <c r="D5" i="4"/>
  <c r="A5" i="4"/>
  <c r="AI5" i="3"/>
  <c r="AJ5" i="3"/>
  <c r="AK5" i="3"/>
  <c r="AL5" i="3"/>
  <c r="AM5" i="3"/>
  <c r="Y5" i="3"/>
  <c r="Z5" i="3"/>
  <c r="AA5" i="3"/>
  <c r="AB5" i="3"/>
  <c r="AC5" i="3"/>
  <c r="AD5" i="3"/>
  <c r="AE5" i="3"/>
  <c r="AF5" i="3"/>
  <c r="AG5" i="3"/>
  <c r="AH5" i="3"/>
  <c r="T5" i="3"/>
  <c r="U5" i="3"/>
  <c r="V5" i="3"/>
  <c r="W5" i="3"/>
  <c r="X5" i="3"/>
  <c r="P5" i="3"/>
  <c r="Q5" i="3"/>
  <c r="R5" i="3"/>
  <c r="S5" i="3"/>
  <c r="E5" i="3"/>
  <c r="F5" i="3"/>
  <c r="G5" i="3"/>
  <c r="H5" i="3"/>
  <c r="I5" i="3"/>
  <c r="J5" i="3"/>
  <c r="K5" i="3"/>
  <c r="L5" i="3"/>
  <c r="M5" i="3"/>
  <c r="N5" i="3"/>
  <c r="O5" i="3"/>
  <c r="AS5" i="1"/>
  <c r="AT5" i="1"/>
  <c r="AU5" i="1"/>
  <c r="AV5" i="1"/>
  <c r="AJ5" i="1"/>
  <c r="AK5" i="1"/>
  <c r="AL5" i="1"/>
  <c r="AM5" i="1"/>
  <c r="AN5" i="1"/>
  <c r="AO5" i="1"/>
  <c r="AP5" i="1"/>
  <c r="AQ5" i="1"/>
  <c r="AR5" i="1"/>
  <c r="AH5" i="1"/>
  <c r="AI5" i="1"/>
  <c r="W5" i="1"/>
  <c r="X5" i="1"/>
  <c r="Y5" i="1"/>
  <c r="Z5" i="1"/>
  <c r="AA5" i="1"/>
  <c r="AB5" i="1"/>
  <c r="AC5" i="1"/>
  <c r="AD5" i="1"/>
  <c r="AE5" i="1"/>
  <c r="AF5" i="1"/>
  <c r="AG5" i="1"/>
  <c r="R5" i="1"/>
  <c r="S5" i="1"/>
  <c r="T5" i="1"/>
  <c r="U5" i="1"/>
  <c r="V5" i="1"/>
  <c r="M5" i="1"/>
  <c r="N5" i="1"/>
  <c r="O5" i="1"/>
  <c r="P5" i="1"/>
  <c r="Q5" i="1"/>
  <c r="G5" i="1"/>
  <c r="H5" i="1"/>
  <c r="I5" i="1"/>
  <c r="J5" i="1"/>
  <c r="K5" i="1"/>
  <c r="L5" i="1"/>
  <c r="D5" i="1"/>
  <c r="E5" i="1"/>
  <c r="F5" i="1"/>
  <c r="C5" i="1"/>
  <c r="T5" i="7"/>
  <c r="U5" i="7"/>
  <c r="V5" i="7"/>
  <c r="W5" i="7"/>
  <c r="X5" i="7"/>
  <c r="B5" i="5"/>
  <c r="C5" i="5"/>
  <c r="D5" i="5"/>
  <c r="E5" i="5"/>
  <c r="F5" i="5"/>
  <c r="G5" i="5"/>
  <c r="H5" i="5"/>
  <c r="I5" i="5"/>
  <c r="J5" i="5"/>
  <c r="K5" i="5"/>
  <c r="A5" i="5"/>
  <c r="Y5" i="7"/>
  <c r="Z5" i="7"/>
  <c r="AA5" i="7"/>
  <c r="AB5" i="7"/>
  <c r="AC5" i="7"/>
  <c r="AD5" i="7"/>
  <c r="AE5" i="7"/>
  <c r="AF5" i="7"/>
  <c r="AG5" i="7"/>
  <c r="AH5" i="7"/>
  <c r="AI5" i="7"/>
  <c r="AJ5" i="7"/>
  <c r="AK5" i="7"/>
  <c r="AL5" i="7"/>
  <c r="AM5" i="7"/>
  <c r="D5" i="7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C5" i="7"/>
  <c r="AJ5" i="6"/>
  <c r="AK5" i="6"/>
  <c r="AL5" i="6"/>
  <c r="AM5" i="6"/>
  <c r="AB5" i="6"/>
  <c r="AC5" i="6"/>
  <c r="AD5" i="6"/>
  <c r="AE5" i="6"/>
  <c r="AF5" i="6"/>
  <c r="AG5" i="6"/>
  <c r="AH5" i="6"/>
  <c r="AI5" i="6"/>
  <c r="T5" i="6"/>
  <c r="U5" i="6"/>
  <c r="V5" i="6"/>
  <c r="W5" i="6"/>
  <c r="X5" i="6"/>
  <c r="Y5" i="6"/>
  <c r="Z5" i="6"/>
  <c r="AA5" i="6"/>
  <c r="B5" i="6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A5" i="6"/>
  <c r="AG5" i="2"/>
  <c r="AH5" i="2"/>
  <c r="AI5" i="2"/>
  <c r="AJ5" i="2"/>
  <c r="AK5" i="2"/>
  <c r="AL5" i="2"/>
  <c r="AM5" i="2"/>
  <c r="AN5" i="2"/>
  <c r="AC5" i="2"/>
  <c r="AD5" i="2"/>
  <c r="AE5" i="2"/>
  <c r="AF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E5" i="2"/>
  <c r="F5" i="2"/>
  <c r="G5" i="2"/>
  <c r="H5" i="2"/>
  <c r="I5" i="2"/>
  <c r="J5" i="2"/>
  <c r="K5" i="2"/>
  <c r="L5" i="2"/>
  <c r="C5" i="2"/>
  <c r="D5" i="2"/>
  <c r="B5" i="2"/>
</calcChain>
</file>

<file path=xl/sharedStrings.xml><?xml version="1.0" encoding="utf-8"?>
<sst xmlns="http://schemas.openxmlformats.org/spreadsheetml/2006/main" count="489" uniqueCount="385">
  <si>
    <t>V16AzF</t>
  </si>
  <si>
    <t>V16Bpa</t>
  </si>
  <si>
    <t>V16Se</t>
  </si>
  <si>
    <t>k</t>
  </si>
  <si>
    <t>S17AzF</t>
  </si>
  <si>
    <t>S17Bpa</t>
  </si>
  <si>
    <t>S17Se</t>
  </si>
  <si>
    <t>I18AzF</t>
  </si>
  <si>
    <t>I18Bpa</t>
  </si>
  <si>
    <t>I18Se</t>
  </si>
  <si>
    <t>Q19AzF</t>
  </si>
  <si>
    <t>Q19Bpa</t>
  </si>
  <si>
    <t>Q19Se</t>
  </si>
  <si>
    <t>A20AzF</t>
  </si>
  <si>
    <t>A20Bpa</t>
  </si>
  <si>
    <t>A20Se</t>
  </si>
  <si>
    <t>F21AzF</t>
  </si>
  <si>
    <t>F21Bpa</t>
  </si>
  <si>
    <t>F21Se</t>
  </si>
  <si>
    <t>A22AzF</t>
  </si>
  <si>
    <t>A22Bpa</t>
  </si>
  <si>
    <t>A22Se</t>
  </si>
  <si>
    <t>S23AzF</t>
  </si>
  <si>
    <t>S23Bpa</t>
  </si>
  <si>
    <t>S23Se</t>
  </si>
  <si>
    <t>S24AzF</t>
  </si>
  <si>
    <t>S24Bpa</t>
  </si>
  <si>
    <t>S24Se</t>
  </si>
  <si>
    <t>S25AzF</t>
  </si>
  <si>
    <t>S25Bpa</t>
  </si>
  <si>
    <t>S25Se</t>
  </si>
  <si>
    <t>A44AzF</t>
  </si>
  <si>
    <t>A44Bpa</t>
  </si>
  <si>
    <t>A44Se</t>
  </si>
  <si>
    <t>L45AzF</t>
  </si>
  <si>
    <t>L45Bpa</t>
  </si>
  <si>
    <t>L45Se</t>
  </si>
  <si>
    <t>W46AzF</t>
  </si>
  <si>
    <t>W46Bpa</t>
  </si>
  <si>
    <t>W46Se</t>
  </si>
  <si>
    <t>A47AzF</t>
  </si>
  <si>
    <t>A47Bpa</t>
  </si>
  <si>
    <t>A47Se</t>
  </si>
  <si>
    <t>L48AzF</t>
  </si>
  <si>
    <t>L48Bpa</t>
  </si>
  <si>
    <t>L48Se</t>
  </si>
  <si>
    <t>V65AzF</t>
  </si>
  <si>
    <t>V65Bpa</t>
  </si>
  <si>
    <t>V65Se</t>
  </si>
  <si>
    <t>Q66AzF</t>
  </si>
  <si>
    <t>Q66Bpa</t>
  </si>
  <si>
    <t>Q66Se</t>
  </si>
  <si>
    <t>Y67AzF</t>
  </si>
  <si>
    <t>Y67Bpa</t>
  </si>
  <si>
    <t>Y67Se</t>
  </si>
  <si>
    <t>Y68AzF</t>
  </si>
  <si>
    <t>Y68Bpa</t>
  </si>
  <si>
    <t>Y68Se</t>
  </si>
  <si>
    <t>F69AzF</t>
  </si>
  <si>
    <t>F69Bpa</t>
  </si>
  <si>
    <t>F69Se</t>
  </si>
  <si>
    <t>Y426AzF</t>
  </si>
  <si>
    <t>Y426Bpa</t>
  </si>
  <si>
    <t>Y426Se</t>
  </si>
  <si>
    <t>E427AzF</t>
  </si>
  <si>
    <t>E427Bpa</t>
  </si>
  <si>
    <t>E427Se</t>
  </si>
  <si>
    <t>I428AzF</t>
  </si>
  <si>
    <t>I428Bpa</t>
  </si>
  <si>
    <t>I428Se</t>
  </si>
  <si>
    <t>A429AzF</t>
  </si>
  <si>
    <t>A429Bpa</t>
  </si>
  <si>
    <t>A429Se</t>
  </si>
  <si>
    <t>G430AzF</t>
  </si>
  <si>
    <t>G430Bpa</t>
  </si>
  <si>
    <t>G430Se</t>
  </si>
  <si>
    <t>F454AzF</t>
  </si>
  <si>
    <t>F454Bpa</t>
  </si>
  <si>
    <t>F454Se</t>
  </si>
  <si>
    <t>D455AzF</t>
  </si>
  <si>
    <t>D455Bpa</t>
  </si>
  <si>
    <t>D455Se</t>
  </si>
  <si>
    <t>Y456AzF</t>
  </si>
  <si>
    <t>Y456Bpa</t>
  </si>
  <si>
    <t>Y456Se</t>
  </si>
  <si>
    <t>Y458AzF</t>
  </si>
  <si>
    <t>Y458Bpa</t>
  </si>
  <si>
    <t>Y458Se</t>
  </si>
  <si>
    <t>E6AzF</t>
  </si>
  <si>
    <t>E6Bpa</t>
  </si>
  <si>
    <t>E6minusBpa</t>
  </si>
  <si>
    <t>E6Se</t>
  </si>
  <si>
    <t>E7AzF</t>
  </si>
  <si>
    <t>E7Bpa</t>
  </si>
  <si>
    <t>E7minusBpa</t>
  </si>
  <si>
    <t>E7Se</t>
  </si>
  <si>
    <t>E7minusSe</t>
  </si>
  <si>
    <t>E8AzF</t>
  </si>
  <si>
    <t>E8Bpa</t>
  </si>
  <si>
    <t>E8minusBpa</t>
  </si>
  <si>
    <t>E8Se</t>
  </si>
  <si>
    <t>E9AzF</t>
  </si>
  <si>
    <t>E9Bpa</t>
  </si>
  <si>
    <t>E9minusBpa</t>
  </si>
  <si>
    <t>E9Se</t>
  </si>
  <si>
    <t>E9minusSe</t>
  </si>
  <si>
    <t>V10AzF</t>
  </si>
  <si>
    <t>V10Bpa</t>
  </si>
  <si>
    <t>V10Se</t>
  </si>
  <si>
    <t>G11AzF</t>
  </si>
  <si>
    <t>G11Bpa</t>
  </si>
  <si>
    <t>G11Se</t>
  </si>
  <si>
    <t>G12AzF</t>
  </si>
  <si>
    <t>G12Bpa</t>
  </si>
  <si>
    <t>G12Se</t>
  </si>
  <si>
    <t>V13AzF</t>
  </si>
  <si>
    <t>V13Bpa</t>
  </si>
  <si>
    <t>V13minusBpa</t>
  </si>
  <si>
    <t>V13Se</t>
  </si>
  <si>
    <t>Q14AzF</t>
  </si>
  <si>
    <t>Q14Bpa</t>
  </si>
  <si>
    <t>Q14Se</t>
  </si>
  <si>
    <t>P15AzF</t>
  </si>
  <si>
    <t>P15Bpa</t>
  </si>
  <si>
    <t>P15Se</t>
  </si>
  <si>
    <t>Y71AzF</t>
  </si>
  <si>
    <t>Y71Bpa</t>
  </si>
  <si>
    <t>Y71SeAbK</t>
  </si>
  <si>
    <t>P286AzF</t>
  </si>
  <si>
    <t>P286Bpa</t>
  </si>
  <si>
    <t>P286Se</t>
  </si>
  <si>
    <t>W287AzF</t>
  </si>
  <si>
    <t>W287Bpa</t>
  </si>
  <si>
    <t>W287Se</t>
  </si>
  <si>
    <t>F442AzF</t>
  </si>
  <si>
    <t>F442Bpa</t>
  </si>
  <si>
    <t>F442Se</t>
  </si>
  <si>
    <t>T26AzF</t>
  </si>
  <si>
    <t>T26Bpa</t>
  </si>
  <si>
    <t>T26Se</t>
  </si>
  <si>
    <t>L27AzF</t>
  </si>
  <si>
    <t>L27Bpa</t>
  </si>
  <si>
    <t>L27Se</t>
  </si>
  <si>
    <t>H28AzF</t>
  </si>
  <si>
    <t>H28Bpa</t>
  </si>
  <si>
    <t>H28Se</t>
  </si>
  <si>
    <t>G29AzF</t>
  </si>
  <si>
    <t>G29Bpa</t>
  </si>
  <si>
    <t>G29Se</t>
  </si>
  <si>
    <t>L30AzF</t>
  </si>
  <si>
    <t>L30Bpa</t>
  </si>
  <si>
    <t>L30Se</t>
  </si>
  <si>
    <t>A31AzF</t>
  </si>
  <si>
    <t>A31Bpa</t>
  </si>
  <si>
    <t>A31Se</t>
  </si>
  <si>
    <t>H32AzF</t>
  </si>
  <si>
    <t>H32Bpa</t>
  </si>
  <si>
    <t>H32Se</t>
  </si>
  <si>
    <t>I33AzF</t>
  </si>
  <si>
    <t>I33Bpa</t>
  </si>
  <si>
    <t>I33Se</t>
  </si>
  <si>
    <t>F34AzF</t>
  </si>
  <si>
    <t>F34Bpa</t>
  </si>
  <si>
    <t>F34Se</t>
  </si>
  <si>
    <t>S35AzF</t>
  </si>
  <si>
    <t>S35Bpa</t>
  </si>
  <si>
    <t>S35Se</t>
  </si>
  <si>
    <t>Y36AzF</t>
  </si>
  <si>
    <t>Y36Bpa</t>
  </si>
  <si>
    <t>Y36Se</t>
  </si>
  <si>
    <t>E37AzF</t>
  </si>
  <si>
    <t>E37Bpa</t>
  </si>
  <si>
    <t>E37Se</t>
  </si>
  <si>
    <t>R38AzF</t>
  </si>
  <si>
    <t>R38Bpa</t>
  </si>
  <si>
    <t>R38Se</t>
  </si>
  <si>
    <t>L39AzF</t>
  </si>
  <si>
    <t>L39minusAzF</t>
  </si>
  <si>
    <t>L39Bpa</t>
  </si>
  <si>
    <t>L39Se</t>
  </si>
  <si>
    <t>S40AzF</t>
  </si>
  <si>
    <t>S40minusAzF</t>
  </si>
  <si>
    <t>S40Bpa</t>
  </si>
  <si>
    <t>S40minusBpa</t>
  </si>
  <si>
    <t>S40Se</t>
  </si>
  <si>
    <t>S40minusSe</t>
  </si>
  <si>
    <t>L41AzF</t>
  </si>
  <si>
    <t>L41minusAzF</t>
  </si>
  <si>
    <t>L41Bpa</t>
  </si>
  <si>
    <t>L41minusBpa</t>
  </si>
  <si>
    <t>L41Se</t>
  </si>
  <si>
    <t>K42AzF</t>
  </si>
  <si>
    <t>K42Bpa</t>
  </si>
  <si>
    <t>K42Se</t>
  </si>
  <si>
    <t>R175AzF</t>
  </si>
  <si>
    <t>R175Bpa</t>
  </si>
  <si>
    <t>R175Se</t>
  </si>
  <si>
    <t>G176AzF</t>
  </si>
  <si>
    <t>G176Bpa</t>
  </si>
  <si>
    <t>G176Se</t>
  </si>
  <si>
    <t>E177AzF</t>
  </si>
  <si>
    <t>E177Bpa</t>
  </si>
  <si>
    <t>E177Se</t>
  </si>
  <si>
    <t>T236AzF</t>
  </si>
  <si>
    <t>T236Bpa</t>
  </si>
  <si>
    <t>T236Se</t>
  </si>
  <si>
    <t>T239AzF</t>
  </si>
  <si>
    <t>T239Bpa</t>
  </si>
  <si>
    <t>T239Se</t>
  </si>
  <si>
    <t>K343AzF</t>
  </si>
  <si>
    <t>K343Bpa</t>
  </si>
  <si>
    <t>K343Se</t>
  </si>
  <si>
    <t>E344AzF</t>
  </si>
  <si>
    <t>E344Bpa</t>
  </si>
  <si>
    <t>E344Se</t>
  </si>
  <si>
    <t>P348AzF</t>
  </si>
  <si>
    <t>P348Bpa</t>
  </si>
  <si>
    <t>P348Se</t>
  </si>
  <si>
    <t>D351AzF</t>
  </si>
  <si>
    <t>D351Bpa</t>
  </si>
  <si>
    <t>D351Se</t>
  </si>
  <si>
    <t>E355AzF</t>
  </si>
  <si>
    <t>E355Bpa</t>
  </si>
  <si>
    <t>E355Se</t>
  </si>
  <si>
    <t>K356AzF</t>
  </si>
  <si>
    <t>K356Bpa</t>
  </si>
  <si>
    <t>K356Se</t>
  </si>
  <si>
    <t>D357AzF</t>
  </si>
  <si>
    <t>D357Bpa</t>
  </si>
  <si>
    <t>D357Se</t>
  </si>
  <si>
    <t>lower pH:</t>
  </si>
  <si>
    <t>WT</t>
  </si>
  <si>
    <t>I461AzF</t>
  </si>
  <si>
    <t>I461Bpa</t>
  </si>
  <si>
    <t>I461Se</t>
  </si>
  <si>
    <t>K462AzF</t>
  </si>
  <si>
    <t>K462Bpa</t>
  </si>
  <si>
    <t>K462Se</t>
  </si>
  <si>
    <t>H463AzF</t>
  </si>
  <si>
    <t>H463Bpa</t>
  </si>
  <si>
    <t>H463Se</t>
  </si>
  <si>
    <t>K464AzF</t>
  </si>
  <si>
    <t>K464Bpa</t>
  </si>
  <si>
    <t>K464Se</t>
  </si>
  <si>
    <t>L465AzF</t>
  </si>
  <si>
    <t>L465Bpa</t>
  </si>
  <si>
    <t>L465Se</t>
  </si>
  <si>
    <t>C466AzF</t>
  </si>
  <si>
    <t>C466Bpa</t>
  </si>
  <si>
    <t>C466Se</t>
  </si>
  <si>
    <t>C466 w/o AzF</t>
  </si>
  <si>
    <t>C466 w/o Bpa</t>
  </si>
  <si>
    <t>C466 w/o Se</t>
  </si>
  <si>
    <t>R467AzF</t>
  </si>
  <si>
    <t>R467Bpa</t>
  </si>
  <si>
    <t>R467Se</t>
  </si>
  <si>
    <t>R467 w/o AzF</t>
  </si>
  <si>
    <t>R467 w/o Bpa</t>
  </si>
  <si>
    <t>R467 w/o Se</t>
  </si>
  <si>
    <t>R468AzF</t>
  </si>
  <si>
    <t>R468Bpa</t>
  </si>
  <si>
    <t>R468Se</t>
  </si>
  <si>
    <t>R468 w/o AzF</t>
  </si>
  <si>
    <t>R468 w/o Bpa</t>
  </si>
  <si>
    <t>R468 w/o Se</t>
  </si>
  <si>
    <t>G469AzF</t>
  </si>
  <si>
    <t>G469Bpa</t>
  </si>
  <si>
    <t>G469Se</t>
  </si>
  <si>
    <t>G469 w/o AzF</t>
  </si>
  <si>
    <t>G469 w/o Bpa</t>
  </si>
  <si>
    <t>G469 w/o Se</t>
  </si>
  <si>
    <t>K470AzF</t>
  </si>
  <si>
    <t>K470Bpa</t>
  </si>
  <si>
    <t>K470Se</t>
  </si>
  <si>
    <t>K470 w/o AzF</t>
  </si>
  <si>
    <t>K470 w/o Bpa</t>
  </si>
  <si>
    <t>K470 w/o Se</t>
  </si>
  <si>
    <t>C471AzF</t>
  </si>
  <si>
    <t>C471Bpa</t>
  </si>
  <si>
    <t>C471Se</t>
  </si>
  <si>
    <t>C471 w/o AzF</t>
  </si>
  <si>
    <t>C471 w/o Bpa</t>
  </si>
  <si>
    <t>C471 w/o Se</t>
  </si>
  <si>
    <t>Q472AzF</t>
  </si>
  <si>
    <t>Q472Bpa</t>
  </si>
  <si>
    <t>Q472Se</t>
  </si>
  <si>
    <t>Q472 w/o AzF</t>
  </si>
  <si>
    <t>Q472 w/o Bpa</t>
  </si>
  <si>
    <t>Q472 w/o Se</t>
  </si>
  <si>
    <t>K473AzF</t>
  </si>
  <si>
    <t>K473Bpa</t>
  </si>
  <si>
    <t>K473Se</t>
  </si>
  <si>
    <t>K473 w/o AzF</t>
  </si>
  <si>
    <t>K473 w/o Bpa</t>
  </si>
  <si>
    <t>K473 w/o Se</t>
  </si>
  <si>
    <t>E474AzF</t>
  </si>
  <si>
    <t>E474Bpa</t>
  </si>
  <si>
    <t>E474Se</t>
  </si>
  <si>
    <t>E474 w/o AzF</t>
  </si>
  <si>
    <t>E474 w/o Bpa</t>
  </si>
  <si>
    <t>E474 w/o Se</t>
  </si>
  <si>
    <t>A475AzF</t>
  </si>
  <si>
    <t>A475Bpa</t>
  </si>
  <si>
    <t>A475Se</t>
  </si>
  <si>
    <t>A475 w/o AzF</t>
  </si>
  <si>
    <t>A475 w/o Bpa</t>
  </si>
  <si>
    <t>A475 w/o Se</t>
  </si>
  <si>
    <t>K476AzF</t>
  </si>
  <si>
    <t>K476Bpa</t>
  </si>
  <si>
    <t>K476Se</t>
  </si>
  <si>
    <t>K476 w/o AzF</t>
  </si>
  <si>
    <t>K476 w/o Bpa</t>
  </si>
  <si>
    <t>K476 w/o Se</t>
  </si>
  <si>
    <t>R477AzF</t>
  </si>
  <si>
    <t>R477Bpa</t>
  </si>
  <si>
    <t>R477Se</t>
  </si>
  <si>
    <t>R477 w/o AzF</t>
  </si>
  <si>
    <t>R477 w/o Bpa</t>
  </si>
  <si>
    <t>R477 w/o Se</t>
  </si>
  <si>
    <t>S478AzF</t>
  </si>
  <si>
    <t>S478Bpa</t>
  </si>
  <si>
    <t>S478Se</t>
  </si>
  <si>
    <t>S478 w/o AzF</t>
  </si>
  <si>
    <t>S478 w/o Bpa</t>
  </si>
  <si>
    <t>S478 w/o Se</t>
  </si>
  <si>
    <t>S479AzF</t>
  </si>
  <si>
    <t>S479Bpa</t>
  </si>
  <si>
    <t>S479Se</t>
  </si>
  <si>
    <t>S479 w/o AzF</t>
  </si>
  <si>
    <t>S479 w/o Bpa</t>
  </si>
  <si>
    <t>S479 w/o Se</t>
  </si>
  <si>
    <t>A480AzF</t>
  </si>
  <si>
    <t>A480Bpa</t>
  </si>
  <si>
    <t>A480Se</t>
  </si>
  <si>
    <t>A480 w/o AzF</t>
  </si>
  <si>
    <t>A480 w/o Bpa</t>
  </si>
  <si>
    <t>A480 w/o Se</t>
  </si>
  <si>
    <t>D481AzF</t>
  </si>
  <si>
    <t>D481Bpa</t>
  </si>
  <si>
    <t>D481Se</t>
  </si>
  <si>
    <t>D481 w/o AzF</t>
  </si>
  <si>
    <t>D481 w/o Bpa</t>
  </si>
  <si>
    <t>D481 w/o Se</t>
  </si>
  <si>
    <t>K482AzF</t>
  </si>
  <si>
    <t>K482Bpa</t>
  </si>
  <si>
    <t>K482Se</t>
  </si>
  <si>
    <t>K482 w/o AzF</t>
  </si>
  <si>
    <t>K482 w/o Bpa</t>
  </si>
  <si>
    <t>K482 w/o Se</t>
  </si>
  <si>
    <t>G483AzF</t>
  </si>
  <si>
    <t>G483Bpa</t>
  </si>
  <si>
    <t>G483Se</t>
  </si>
  <si>
    <t>G483 w/o AzF</t>
  </si>
  <si>
    <t>G483 w/o Bpa</t>
  </si>
  <si>
    <t>G483 w/o Se</t>
  </si>
  <si>
    <t>V484AzF</t>
  </si>
  <si>
    <t>V484Bpa</t>
  </si>
  <si>
    <t>V484Se</t>
  </si>
  <si>
    <t>V484 w/o AzF</t>
  </si>
  <si>
    <t>V484 w/o Bpa</t>
  </si>
  <si>
    <t>V484 w/o Se</t>
  </si>
  <si>
    <t>A485AzF</t>
  </si>
  <si>
    <t>A485Bpa</t>
  </si>
  <si>
    <t>A485Se</t>
  </si>
  <si>
    <t>A485 w/o AzF</t>
  </si>
  <si>
    <t>A485 w/o Bpa</t>
  </si>
  <si>
    <t>A485 w/o Se</t>
  </si>
  <si>
    <t>L486AzF</t>
  </si>
  <si>
    <t>L486Bpa</t>
  </si>
  <si>
    <t>L486Se</t>
  </si>
  <si>
    <t>L486 w/o AzF</t>
  </si>
  <si>
    <t>L486 w/o Bpa</t>
  </si>
  <si>
    <t>L486 w/o Se</t>
  </si>
  <si>
    <t>S487AzF</t>
  </si>
  <si>
    <t>S487Bpa</t>
  </si>
  <si>
    <t>S487Se</t>
  </si>
  <si>
    <t>S487 w/o AzF</t>
  </si>
  <si>
    <t>S487 w/o Bpa</t>
  </si>
  <si>
    <t>S487 w/o Se</t>
  </si>
  <si>
    <t>L488AzF</t>
  </si>
  <si>
    <t>L488Bpa</t>
  </si>
  <si>
    <t>L488Se</t>
  </si>
  <si>
    <t>L488 w/o AzF</t>
  </si>
  <si>
    <t>L488 w/o Bpa</t>
  </si>
  <si>
    <t>L488 w/o 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</si>
</sst>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"/>
  <sheetViews>
    <sheetView workbookViewId="0">
      <selection activeCell="AW5" sqref="AW5"/>
    </sheetView>
  </sheetViews>
  <sheetFormatPr defaultRowHeight="15" x14ac:dyDescent="0.25"/>
  <sheetData>
    <row r="1" spans="1:48" x14ac:dyDescent="0.25">
      <c r="A1" t="s">
        <v>231</v>
      </c>
      <c r="C1" s="2" t="s">
        <v>88</v>
      </c>
      <c r="D1" s="2" t="s">
        <v>89</v>
      </c>
      <c r="E1" s="2" t="s">
        <v>90</v>
      </c>
      <c r="F1" s="2" t="s">
        <v>91</v>
      </c>
      <c r="G1" s="2" t="s">
        <v>3</v>
      </c>
      <c r="H1" s="2" t="s">
        <v>92</v>
      </c>
      <c r="I1" s="2" t="s">
        <v>93</v>
      </c>
      <c r="J1" s="2" t="s">
        <v>94</v>
      </c>
      <c r="K1" s="2" t="s">
        <v>95</v>
      </c>
      <c r="L1" s="2" t="s">
        <v>96</v>
      </c>
      <c r="M1" s="2" t="s">
        <v>3</v>
      </c>
      <c r="N1" s="2" t="s">
        <v>97</v>
      </c>
      <c r="O1" s="2" t="s">
        <v>98</v>
      </c>
      <c r="P1" s="2" t="s">
        <v>99</v>
      </c>
      <c r="Q1" s="2" t="s">
        <v>100</v>
      </c>
      <c r="R1" s="2" t="s">
        <v>3</v>
      </c>
      <c r="S1" s="2" t="s">
        <v>101</v>
      </c>
      <c r="T1" s="2" t="s">
        <v>102</v>
      </c>
      <c r="U1" s="2" t="s">
        <v>103</v>
      </c>
      <c r="V1" s="2" t="s">
        <v>104</v>
      </c>
      <c r="W1" s="2" t="s">
        <v>105</v>
      </c>
      <c r="X1" s="2" t="s">
        <v>3</v>
      </c>
      <c r="Y1" s="2" t="s">
        <v>106</v>
      </c>
      <c r="Z1" s="2" t="s">
        <v>107</v>
      </c>
      <c r="AA1" s="2" t="s">
        <v>108</v>
      </c>
      <c r="AB1" s="2" t="s">
        <v>3</v>
      </c>
      <c r="AC1" s="2" t="s">
        <v>109</v>
      </c>
      <c r="AD1" s="2" t="s">
        <v>110</v>
      </c>
      <c r="AE1" s="2" t="s">
        <v>111</v>
      </c>
      <c r="AF1" s="2" t="s">
        <v>3</v>
      </c>
      <c r="AG1" s="2" t="s">
        <v>112</v>
      </c>
      <c r="AH1" s="2" t="s">
        <v>113</v>
      </c>
      <c r="AI1" s="2" t="s">
        <v>114</v>
      </c>
      <c r="AJ1" s="2" t="s">
        <v>3</v>
      </c>
      <c r="AK1" s="2" t="s">
        <v>115</v>
      </c>
      <c r="AL1" s="2" t="s">
        <v>116</v>
      </c>
      <c r="AM1" s="2" t="s">
        <v>117</v>
      </c>
      <c r="AN1" s="2" t="s">
        <v>118</v>
      </c>
      <c r="AO1" s="2" t="s">
        <v>3</v>
      </c>
      <c r="AP1" s="2" t="s">
        <v>119</v>
      </c>
      <c r="AQ1" s="2" t="s">
        <v>120</v>
      </c>
      <c r="AR1" s="2" t="s">
        <v>121</v>
      </c>
      <c r="AS1" s="2" t="s">
        <v>3</v>
      </c>
      <c r="AT1" s="2" t="s">
        <v>122</v>
      </c>
      <c r="AU1" s="2" t="s">
        <v>123</v>
      </c>
      <c r="AV1" s="2" t="s">
        <v>124</v>
      </c>
    </row>
    <row r="2" spans="1:48" x14ac:dyDescent="0.25">
      <c r="A2" s="1">
        <v>94.750873041052301</v>
      </c>
      <c r="C2" s="1">
        <v>98.518583348449098</v>
      </c>
      <c r="D2" s="1">
        <v>99.659090909090907</v>
      </c>
      <c r="E2" s="1">
        <v>99</v>
      </c>
      <c r="F2" s="1">
        <v>98.975409836065595</v>
      </c>
      <c r="H2" s="1">
        <v>94.481947338951201</v>
      </c>
      <c r="I2" s="1">
        <v>94.513747143419707</v>
      </c>
      <c r="J2" s="1">
        <v>100</v>
      </c>
      <c r="K2" s="1">
        <v>100</v>
      </c>
      <c r="L2" s="1">
        <v>100</v>
      </c>
      <c r="N2" s="1">
        <v>99.789915966386602</v>
      </c>
      <c r="O2" s="1">
        <v>94.972735893788496</v>
      </c>
      <c r="P2" s="1">
        <v>100</v>
      </c>
      <c r="Q2" s="1">
        <v>97.988505747126396</v>
      </c>
      <c r="S2" s="1">
        <v>95.138947397261603</v>
      </c>
      <c r="T2" s="1">
        <v>98.974358974359006</v>
      </c>
      <c r="U2" s="1">
        <v>99.816849816849796</v>
      </c>
      <c r="V2" s="1">
        <v>92.723214285714306</v>
      </c>
      <c r="W2" s="1">
        <v>97.530864197530903</v>
      </c>
      <c r="Y2" s="1">
        <v>94.855287997423702</v>
      </c>
      <c r="Z2" s="1">
        <v>0</v>
      </c>
      <c r="AA2" s="1">
        <v>100</v>
      </c>
      <c r="AC2" s="1">
        <v>95.946335114778606</v>
      </c>
      <c r="AD2" s="1">
        <v>93.989986346793998</v>
      </c>
      <c r="AE2" s="1">
        <v>100</v>
      </c>
      <c r="AG2" s="1">
        <v>97.886860061008505</v>
      </c>
      <c r="AH2" s="1">
        <v>98.431760695040197</v>
      </c>
      <c r="AI2" s="1">
        <v>94.021164021163997</v>
      </c>
      <c r="AK2" s="1">
        <v>98.084425598548293</v>
      </c>
      <c r="AL2" s="1">
        <v>97.642968483787698</v>
      </c>
      <c r="AM2" s="1">
        <v>100</v>
      </c>
      <c r="AN2" s="1">
        <v>100</v>
      </c>
      <c r="AP2" s="1">
        <v>97.887621591556396</v>
      </c>
      <c r="AQ2" s="1">
        <v>87.9559756482833</v>
      </c>
      <c r="AR2" s="1">
        <v>99.351747949935302</v>
      </c>
      <c r="AT2" s="1">
        <v>97.3197032829395</v>
      </c>
      <c r="AU2" s="1">
        <v>94.365046787490897</v>
      </c>
      <c r="AV2">
        <v>0</v>
      </c>
    </row>
    <row r="3" spans="1:48" x14ac:dyDescent="0.25">
      <c r="A3" s="1">
        <v>86.384312071076494</v>
      </c>
      <c r="C3" s="1">
        <v>66.753251896947503</v>
      </c>
      <c r="D3" s="1">
        <v>80.568181818181799</v>
      </c>
      <c r="E3" s="1">
        <v>95.571428571428598</v>
      </c>
      <c r="F3" s="1">
        <v>56.3647658805071</v>
      </c>
      <c r="H3" s="1">
        <v>71.672589564020996</v>
      </c>
      <c r="I3" s="1">
        <v>56.812311542627299</v>
      </c>
      <c r="J3" s="1">
        <v>74.107142857142904</v>
      </c>
      <c r="K3" s="1">
        <v>63.959491814217898</v>
      </c>
      <c r="L3" s="1">
        <v>82.486631016042793</v>
      </c>
      <c r="N3" s="1">
        <v>81.096154999125801</v>
      </c>
      <c r="O3" s="1">
        <v>86.331959984544</v>
      </c>
      <c r="P3" s="1">
        <v>86.956521739130395</v>
      </c>
      <c r="Q3" s="1">
        <v>74.237552595060905</v>
      </c>
      <c r="S3" s="1">
        <v>80.929010563241803</v>
      </c>
      <c r="T3" s="1">
        <v>65.470493886529596</v>
      </c>
      <c r="U3" s="1">
        <v>85.930944152342903</v>
      </c>
      <c r="V3" s="1">
        <v>49.1896045225634</v>
      </c>
      <c r="W3" s="1">
        <v>72.2242867170403</v>
      </c>
      <c r="Y3" s="1">
        <v>64.086069616874198</v>
      </c>
      <c r="AA3" s="1">
        <v>56.796490901710499</v>
      </c>
      <c r="AC3" s="1">
        <v>61.9827389087095</v>
      </c>
      <c r="AD3" s="1">
        <v>80.422768967657404</v>
      </c>
      <c r="AE3" s="1">
        <v>60.173160173160198</v>
      </c>
      <c r="AG3" s="1">
        <v>63.6958768460239</v>
      </c>
      <c r="AH3" s="1">
        <v>55.538020259485798</v>
      </c>
      <c r="AI3" s="1">
        <v>71.009581009580998</v>
      </c>
      <c r="AK3" s="1">
        <v>82.171207478043101</v>
      </c>
      <c r="AL3" s="1">
        <v>91.312937827949796</v>
      </c>
      <c r="AM3" s="1">
        <v>66.6666666666667</v>
      </c>
      <c r="AN3" s="1">
        <v>60.548607119039701</v>
      </c>
      <c r="AP3" s="1">
        <v>84.045908425075794</v>
      </c>
      <c r="AQ3" s="1">
        <v>77.964292441361096</v>
      </c>
      <c r="AR3" s="1">
        <v>58.462814265967502</v>
      </c>
      <c r="AT3" s="1">
        <v>76.887157885987193</v>
      </c>
      <c r="AU3" s="1">
        <v>79.903444203762803</v>
      </c>
    </row>
    <row r="5" spans="1:48" x14ac:dyDescent="0.25">
      <c r="A5">
        <f>A2-A3</f>
        <v>8.3665609699758079</v>
      </c>
      <c r="C5">
        <f>C2-C3</f>
        <v>31.765331451501595</v>
      </c>
      <c r="D5">
        <f t="shared" ref="D5:AV5" si="0">D2-D3</f>
        <v>19.090909090909108</v>
      </c>
      <c r="E5">
        <f t="shared" si="0"/>
        <v>3.4285714285714022</v>
      </c>
      <c r="F5">
        <f t="shared" si="0"/>
        <v>42.610643955558494</v>
      </c>
      <c r="G5">
        <f t="shared" si="0"/>
        <v>0</v>
      </c>
      <c r="H5">
        <f t="shared" si="0"/>
        <v>22.809357774930206</v>
      </c>
      <c r="I5">
        <f t="shared" si="0"/>
        <v>37.701435600792408</v>
      </c>
      <c r="J5">
        <f t="shared" si="0"/>
        <v>25.892857142857096</v>
      </c>
      <c r="K5">
        <f t="shared" si="0"/>
        <v>36.040508185782102</v>
      </c>
      <c r="L5">
        <f t="shared" si="0"/>
        <v>17.513368983957207</v>
      </c>
      <c r="M5">
        <f t="shared" si="0"/>
        <v>0</v>
      </c>
      <c r="N5">
        <f t="shared" si="0"/>
        <v>18.6937609672608</v>
      </c>
      <c r="O5">
        <f t="shared" si="0"/>
        <v>8.6407759092444962</v>
      </c>
      <c r="P5">
        <f t="shared" si="0"/>
        <v>13.043478260869605</v>
      </c>
      <c r="Q5">
        <f t="shared" si="0"/>
        <v>23.750953152065492</v>
      </c>
      <c r="R5">
        <f t="shared" si="0"/>
        <v>0</v>
      </c>
      <c r="S5">
        <f t="shared" si="0"/>
        <v>14.2099368340198</v>
      </c>
      <c r="T5">
        <f t="shared" si="0"/>
        <v>33.503865087829411</v>
      </c>
      <c r="U5">
        <f t="shared" si="0"/>
        <v>13.885905664506893</v>
      </c>
      <c r="V5">
        <f t="shared" si="0"/>
        <v>43.533609763150906</v>
      </c>
      <c r="W5">
        <f t="shared" si="0"/>
        <v>25.306577480490603</v>
      </c>
      <c r="X5">
        <f t="shared" si="0"/>
        <v>0</v>
      </c>
      <c r="Y5">
        <f t="shared" si="0"/>
        <v>30.769218380549503</v>
      </c>
      <c r="Z5">
        <f t="shared" si="0"/>
        <v>0</v>
      </c>
      <c r="AA5">
        <f t="shared" si="0"/>
        <v>43.203509098289501</v>
      </c>
      <c r="AB5">
        <f t="shared" si="0"/>
        <v>0</v>
      </c>
      <c r="AC5">
        <f t="shared" si="0"/>
        <v>33.963596206069106</v>
      </c>
      <c r="AD5">
        <f t="shared" si="0"/>
        <v>13.567217379136594</v>
      </c>
      <c r="AE5">
        <f t="shared" si="0"/>
        <v>39.826839826839802</v>
      </c>
      <c r="AF5">
        <f t="shared" si="0"/>
        <v>0</v>
      </c>
      <c r="AG5">
        <f t="shared" si="0"/>
        <v>34.190983214984605</v>
      </c>
      <c r="AH5">
        <f t="shared" si="0"/>
        <v>42.893740435554399</v>
      </c>
      <c r="AI5">
        <f t="shared" si="0"/>
        <v>23.011583011582999</v>
      </c>
      <c r="AJ5">
        <f t="shared" si="0"/>
        <v>0</v>
      </c>
      <c r="AK5">
        <f t="shared" si="0"/>
        <v>15.913218120505192</v>
      </c>
      <c r="AL5">
        <f t="shared" si="0"/>
        <v>6.330030655837902</v>
      </c>
      <c r="AM5">
        <f t="shared" si="0"/>
        <v>33.3333333333333</v>
      </c>
      <c r="AN5">
        <f t="shared" si="0"/>
        <v>39.451392880960299</v>
      </c>
      <c r="AO5">
        <f t="shared" si="0"/>
        <v>0</v>
      </c>
      <c r="AP5">
        <f t="shared" si="0"/>
        <v>13.841713166480602</v>
      </c>
      <c r="AQ5">
        <f t="shared" si="0"/>
        <v>9.9916832069222039</v>
      </c>
      <c r="AR5">
        <f t="shared" si="0"/>
        <v>40.888933683967799</v>
      </c>
      <c r="AS5">
        <f t="shared" si="0"/>
        <v>0</v>
      </c>
      <c r="AT5">
        <f t="shared" si="0"/>
        <v>20.432545396952307</v>
      </c>
      <c r="AU5">
        <f t="shared" si="0"/>
        <v>14.461602583728094</v>
      </c>
      <c r="AV5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5"/>
  <sheetViews>
    <sheetView tabSelected="1" topLeftCell="V1" workbookViewId="0">
      <selection activeCell="AO5" sqref="AO5"/>
    </sheetView>
  </sheetViews>
  <sheetFormatPr defaultRowHeight="15" x14ac:dyDescent="0.25"/>
  <sheetData>
    <row r="1" spans="2:40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3</v>
      </c>
      <c r="J1" s="2" t="s">
        <v>7</v>
      </c>
      <c r="K1" s="2" t="s">
        <v>8</v>
      </c>
      <c r="L1" s="2" t="s">
        <v>9</v>
      </c>
      <c r="M1" s="2" t="s">
        <v>3</v>
      </c>
      <c r="N1" s="2" t="s">
        <v>10</v>
      </c>
      <c r="O1" s="2" t="s">
        <v>11</v>
      </c>
      <c r="P1" s="2" t="s">
        <v>12</v>
      </c>
      <c r="Q1" s="2" t="s">
        <v>3</v>
      </c>
      <c r="R1" s="2" t="s">
        <v>13</v>
      </c>
      <c r="S1" s="2" t="s">
        <v>14</v>
      </c>
      <c r="T1" s="2" t="s">
        <v>15</v>
      </c>
      <c r="U1" s="2" t="s">
        <v>3</v>
      </c>
      <c r="V1" s="2" t="s">
        <v>16</v>
      </c>
      <c r="W1" s="2" t="s">
        <v>17</v>
      </c>
      <c r="X1" s="2" t="s">
        <v>18</v>
      </c>
      <c r="Y1" s="2" t="s">
        <v>3</v>
      </c>
      <c r="Z1" s="2" t="s">
        <v>19</v>
      </c>
      <c r="AA1" s="2" t="s">
        <v>20</v>
      </c>
      <c r="AB1" s="2" t="s">
        <v>21</v>
      </c>
      <c r="AC1" s="2" t="s">
        <v>3</v>
      </c>
      <c r="AD1" s="2" t="s">
        <v>22</v>
      </c>
      <c r="AE1" s="2" t="s">
        <v>23</v>
      </c>
      <c r="AF1" s="2" t="s">
        <v>24</v>
      </c>
      <c r="AG1" s="2" t="s">
        <v>3</v>
      </c>
      <c r="AH1" s="2" t="s">
        <v>25</v>
      </c>
      <c r="AI1" s="2" t="s">
        <v>26</v>
      </c>
      <c r="AJ1" s="2" t="s">
        <v>27</v>
      </c>
      <c r="AK1" s="2" t="s">
        <v>3</v>
      </c>
      <c r="AL1" s="2" t="s">
        <v>28</v>
      </c>
      <c r="AM1" s="2" t="s">
        <v>29</v>
      </c>
      <c r="AN1" s="2" t="s">
        <v>30</v>
      </c>
    </row>
    <row r="2" spans="2:40" x14ac:dyDescent="0.25">
      <c r="B2">
        <v>100</v>
      </c>
      <c r="C2" s="1">
        <v>99.448033959450299</v>
      </c>
      <c r="D2" s="1">
        <v>97.115384615384599</v>
      </c>
      <c r="F2">
        <v>0</v>
      </c>
      <c r="G2">
        <v>0</v>
      </c>
      <c r="H2">
        <v>0</v>
      </c>
      <c r="J2" s="1">
        <v>95.013945922728794</v>
      </c>
      <c r="K2" s="1">
        <v>97.962577123058793</v>
      </c>
      <c r="L2">
        <v>100</v>
      </c>
      <c r="N2">
        <v>100</v>
      </c>
      <c r="O2">
        <v>100</v>
      </c>
      <c r="P2">
        <v>0</v>
      </c>
      <c r="R2">
        <v>100</v>
      </c>
      <c r="S2">
        <v>100</v>
      </c>
      <c r="T2">
        <v>0</v>
      </c>
      <c r="V2" s="1">
        <v>96.743656911907806</v>
      </c>
      <c r="W2" s="1">
        <v>98.821548821548802</v>
      </c>
      <c r="X2">
        <v>0</v>
      </c>
      <c r="Z2">
        <v>100</v>
      </c>
      <c r="AA2">
        <v>100</v>
      </c>
      <c r="AB2">
        <v>0</v>
      </c>
      <c r="AD2">
        <v>100</v>
      </c>
      <c r="AE2">
        <v>100</v>
      </c>
      <c r="AF2" s="1">
        <v>98.989898989899004</v>
      </c>
      <c r="AH2">
        <v>100</v>
      </c>
      <c r="AI2" s="1">
        <v>97.011810886556304</v>
      </c>
      <c r="AJ2" s="1">
        <v>99.302190346966498</v>
      </c>
      <c r="AL2">
        <v>0</v>
      </c>
      <c r="AM2">
        <v>0</v>
      </c>
      <c r="AN2">
        <v>0</v>
      </c>
    </row>
    <row r="3" spans="2:40" x14ac:dyDescent="0.25">
      <c r="B3" s="1">
        <v>38.876970442220802</v>
      </c>
      <c r="C3" s="1">
        <v>88.1129736157053</v>
      </c>
      <c r="D3" s="1">
        <v>67.679404289991894</v>
      </c>
      <c r="J3" s="1">
        <v>79.797179046077801</v>
      </c>
      <c r="K3" s="1">
        <v>76.102133952803001</v>
      </c>
      <c r="L3" s="1">
        <v>28.571428571428601</v>
      </c>
      <c r="N3" s="1">
        <v>25.503663003663</v>
      </c>
      <c r="O3" s="1">
        <v>32.388879563910699</v>
      </c>
      <c r="R3" s="1">
        <v>23.0128205128205</v>
      </c>
      <c r="S3" s="1">
        <v>55.5555555555556</v>
      </c>
      <c r="V3" s="1">
        <v>88.886565767123997</v>
      </c>
      <c r="W3" s="1">
        <v>33.198153186774299</v>
      </c>
      <c r="Z3" s="1">
        <v>24.556502297742199</v>
      </c>
      <c r="AA3" s="1">
        <v>31.764705882352899</v>
      </c>
      <c r="AD3" s="1">
        <v>34.314027784915297</v>
      </c>
      <c r="AE3" s="1">
        <v>20.605742296918802</v>
      </c>
      <c r="AF3" s="1">
        <v>44.682396043676199</v>
      </c>
      <c r="AH3" s="1">
        <v>41.787864762201103</v>
      </c>
      <c r="AI3" s="1">
        <v>58.703709331752002</v>
      </c>
      <c r="AJ3" s="1">
        <v>55.392773104679698</v>
      </c>
    </row>
    <row r="5" spans="2:40" x14ac:dyDescent="0.25">
      <c r="B5">
        <f>B2-B3</f>
        <v>61.123029557779198</v>
      </c>
      <c r="C5">
        <f t="shared" ref="C5:AN5" si="0">C2-C3</f>
        <v>11.335060343744999</v>
      </c>
      <c r="D5">
        <f t="shared" si="0"/>
        <v>29.435980325392705</v>
      </c>
      <c r="E5">
        <f t="shared" si="0"/>
        <v>0</v>
      </c>
      <c r="F5">
        <f t="shared" si="0"/>
        <v>0</v>
      </c>
      <c r="G5">
        <f t="shared" si="0"/>
        <v>0</v>
      </c>
      <c r="H5">
        <f t="shared" si="0"/>
        <v>0</v>
      </c>
      <c r="I5">
        <f t="shared" si="0"/>
        <v>0</v>
      </c>
      <c r="J5">
        <f t="shared" si="0"/>
        <v>15.216766876650993</v>
      </c>
      <c r="K5">
        <f t="shared" si="0"/>
        <v>21.860443170255792</v>
      </c>
      <c r="L5">
        <f t="shared" si="0"/>
        <v>71.428571428571402</v>
      </c>
      <c r="M5">
        <f t="shared" si="0"/>
        <v>0</v>
      </c>
      <c r="N5">
        <f t="shared" si="0"/>
        <v>74.496336996336993</v>
      </c>
      <c r="O5">
        <f t="shared" si="0"/>
        <v>67.611120436089294</v>
      </c>
      <c r="P5">
        <f t="shared" si="0"/>
        <v>0</v>
      </c>
      <c r="Q5">
        <f t="shared" si="0"/>
        <v>0</v>
      </c>
      <c r="R5">
        <f t="shared" si="0"/>
        <v>76.987179487179503</v>
      </c>
      <c r="S5">
        <f t="shared" si="0"/>
        <v>44.4444444444444</v>
      </c>
      <c r="T5">
        <f t="shared" si="0"/>
        <v>0</v>
      </c>
      <c r="U5">
        <f t="shared" si="0"/>
        <v>0</v>
      </c>
      <c r="V5">
        <f t="shared" si="0"/>
        <v>7.8570911447838085</v>
      </c>
      <c r="W5">
        <f t="shared" si="0"/>
        <v>65.623395634774511</v>
      </c>
      <c r="X5">
        <f t="shared" si="0"/>
        <v>0</v>
      </c>
      <c r="Y5">
        <f t="shared" si="0"/>
        <v>0</v>
      </c>
      <c r="Z5">
        <f t="shared" si="0"/>
        <v>75.443497702257801</v>
      </c>
      <c r="AA5">
        <f t="shared" si="0"/>
        <v>68.235294117647101</v>
      </c>
      <c r="AB5">
        <f t="shared" si="0"/>
        <v>0</v>
      </c>
      <c r="AC5">
        <f t="shared" si="0"/>
        <v>0</v>
      </c>
      <c r="AD5">
        <f t="shared" si="0"/>
        <v>65.685972215084703</v>
      </c>
      <c r="AE5">
        <f t="shared" si="0"/>
        <v>79.394257703081195</v>
      </c>
      <c r="AF5">
        <f t="shared" si="0"/>
        <v>54.307502946222804</v>
      </c>
      <c r="AG5">
        <f t="shared" si="0"/>
        <v>0</v>
      </c>
      <c r="AH5">
        <f t="shared" si="0"/>
        <v>58.212135237798897</v>
      </c>
      <c r="AI5">
        <f t="shared" si="0"/>
        <v>38.308101554804303</v>
      </c>
      <c r="AJ5">
        <f t="shared" si="0"/>
        <v>43.9094172422868</v>
      </c>
      <c r="AK5">
        <f t="shared" si="0"/>
        <v>0</v>
      </c>
      <c r="AL5">
        <f t="shared" si="0"/>
        <v>0</v>
      </c>
      <c r="AM5">
        <f t="shared" si="0"/>
        <v>0</v>
      </c>
      <c r="AN5">
        <f t="shared" si="0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"/>
  <sheetViews>
    <sheetView topLeftCell="V1" workbookViewId="0">
      <selection activeCell="AO5" sqref="AO5"/>
    </sheetView>
  </sheetViews>
  <sheetFormatPr defaultRowHeight="15" x14ac:dyDescent="0.25"/>
  <sheetData>
    <row r="1" spans="1:39" x14ac:dyDescent="0.25">
      <c r="A1" s="2" t="s">
        <v>137</v>
      </c>
      <c r="B1" s="2" t="s">
        <v>138</v>
      </c>
      <c r="C1" s="2" t="s">
        <v>139</v>
      </c>
      <c r="D1" s="2" t="s">
        <v>3</v>
      </c>
      <c r="E1" s="2" t="s">
        <v>140</v>
      </c>
      <c r="F1" s="2" t="s">
        <v>141</v>
      </c>
      <c r="G1" s="2" t="s">
        <v>142</v>
      </c>
      <c r="H1" s="2" t="s">
        <v>3</v>
      </c>
      <c r="I1" s="2" t="s">
        <v>143</v>
      </c>
      <c r="J1" s="2" t="s">
        <v>144</v>
      </c>
      <c r="K1" s="2" t="s">
        <v>145</v>
      </c>
      <c r="L1" s="2" t="s">
        <v>3</v>
      </c>
      <c r="M1" s="2" t="s">
        <v>146</v>
      </c>
      <c r="N1" s="2" t="s">
        <v>147</v>
      </c>
      <c r="O1" s="2" t="s">
        <v>148</v>
      </c>
      <c r="P1" s="2" t="s">
        <v>3</v>
      </c>
      <c r="Q1" s="2" t="s">
        <v>149</v>
      </c>
      <c r="R1" s="2" t="s">
        <v>150</v>
      </c>
      <c r="S1" s="2" t="s">
        <v>151</v>
      </c>
      <c r="T1" s="2" t="s">
        <v>3</v>
      </c>
      <c r="U1" s="2" t="s">
        <v>152</v>
      </c>
      <c r="V1" s="2" t="s">
        <v>153</v>
      </c>
      <c r="W1" s="2" t="s">
        <v>154</v>
      </c>
      <c r="X1" s="2" t="s">
        <v>3</v>
      </c>
      <c r="Y1" s="2" t="s">
        <v>155</v>
      </c>
      <c r="Z1" s="2" t="s">
        <v>156</v>
      </c>
      <c r="AA1" s="2" t="s">
        <v>157</v>
      </c>
      <c r="AB1" s="2" t="s">
        <v>3</v>
      </c>
      <c r="AC1" s="2" t="s">
        <v>158</v>
      </c>
      <c r="AD1" s="2" t="s">
        <v>159</v>
      </c>
      <c r="AE1" s="2" t="s">
        <v>160</v>
      </c>
      <c r="AF1" s="2" t="s">
        <v>3</v>
      </c>
      <c r="AG1" s="2" t="s">
        <v>161</v>
      </c>
      <c r="AH1" s="2" t="s">
        <v>162</v>
      </c>
      <c r="AI1" s="2" t="s">
        <v>163</v>
      </c>
      <c r="AJ1" s="2" t="s">
        <v>3</v>
      </c>
      <c r="AK1" s="2" t="s">
        <v>164</v>
      </c>
      <c r="AL1" s="2" t="s">
        <v>165</v>
      </c>
      <c r="AM1" s="2" t="s">
        <v>166</v>
      </c>
    </row>
    <row r="2" spans="1:39" x14ac:dyDescent="0.25">
      <c r="A2">
        <v>0</v>
      </c>
      <c r="B2">
        <v>0</v>
      </c>
      <c r="C2">
        <v>0</v>
      </c>
      <c r="E2">
        <v>100</v>
      </c>
      <c r="F2" s="1">
        <v>81.159420289855106</v>
      </c>
      <c r="G2">
        <v>0</v>
      </c>
      <c r="I2">
        <v>0</v>
      </c>
      <c r="J2">
        <v>0</v>
      </c>
      <c r="K2">
        <v>0</v>
      </c>
      <c r="M2">
        <v>100</v>
      </c>
      <c r="N2">
        <v>100</v>
      </c>
      <c r="O2">
        <v>0</v>
      </c>
      <c r="Q2" s="1">
        <v>96.875</v>
      </c>
      <c r="R2" s="1">
        <v>99.5555555555556</v>
      </c>
      <c r="S2">
        <v>0</v>
      </c>
      <c r="U2">
        <v>100</v>
      </c>
      <c r="V2" s="1">
        <v>95</v>
      </c>
      <c r="W2" s="1">
        <v>94.770044770044805</v>
      </c>
      <c r="Y2">
        <v>100</v>
      </c>
      <c r="Z2">
        <v>100</v>
      </c>
      <c r="AA2">
        <v>0</v>
      </c>
      <c r="AC2">
        <v>100</v>
      </c>
      <c r="AD2">
        <v>0</v>
      </c>
      <c r="AE2">
        <v>0</v>
      </c>
      <c r="AG2" s="1">
        <v>97.216520526234305</v>
      </c>
      <c r="AH2" s="1">
        <v>92.837027284031905</v>
      </c>
      <c r="AI2">
        <v>0</v>
      </c>
      <c r="AK2" s="1">
        <v>90.476190476190496</v>
      </c>
      <c r="AL2" s="1">
        <v>0</v>
      </c>
      <c r="AM2" s="1">
        <v>91.836734693877503</v>
      </c>
    </row>
    <row r="3" spans="1:39" x14ac:dyDescent="0.25">
      <c r="E3" s="1">
        <v>21.595560542161898</v>
      </c>
      <c r="F3" s="1">
        <v>12.5396825396825</v>
      </c>
      <c r="M3" s="1">
        <v>39.4074675324675</v>
      </c>
      <c r="N3" s="1">
        <v>25.334224598930501</v>
      </c>
      <c r="Q3" s="1">
        <v>35.379901960784302</v>
      </c>
      <c r="R3" s="1">
        <v>72.940184903566404</v>
      </c>
      <c r="U3" s="1">
        <v>10.5383668618963</v>
      </c>
      <c r="V3" s="1">
        <v>9.3589743589743595</v>
      </c>
      <c r="W3" s="1">
        <v>54.917608577665199</v>
      </c>
      <c r="Y3" s="1">
        <v>22.885281385281399</v>
      </c>
      <c r="Z3" s="1">
        <v>25.384615384615401</v>
      </c>
      <c r="AC3" s="1">
        <v>75</v>
      </c>
      <c r="AG3" s="1">
        <v>84.534604751244203</v>
      </c>
      <c r="AH3" s="1">
        <v>67.550049578387203</v>
      </c>
      <c r="AK3" s="1">
        <v>33.559614276332503</v>
      </c>
      <c r="AM3" s="1">
        <v>63.774350127733598</v>
      </c>
    </row>
    <row r="5" spans="1:39" x14ac:dyDescent="0.25">
      <c r="E5">
        <f>E2-E3</f>
        <v>78.404439457838095</v>
      </c>
      <c r="F5">
        <f t="shared" ref="F5:AM5" si="0">F2-F3</f>
        <v>68.619737750172604</v>
      </c>
      <c r="G5">
        <f t="shared" si="0"/>
        <v>0</v>
      </c>
      <c r="H5">
        <f t="shared" si="0"/>
        <v>0</v>
      </c>
      <c r="I5">
        <f t="shared" si="0"/>
        <v>0</v>
      </c>
      <c r="J5">
        <f t="shared" si="0"/>
        <v>0</v>
      </c>
      <c r="K5">
        <f t="shared" si="0"/>
        <v>0</v>
      </c>
      <c r="L5">
        <f t="shared" si="0"/>
        <v>0</v>
      </c>
      <c r="M5">
        <f t="shared" si="0"/>
        <v>60.5925324675325</v>
      </c>
      <c r="N5">
        <f t="shared" si="0"/>
        <v>74.665775401069496</v>
      </c>
      <c r="O5">
        <f t="shared" si="0"/>
        <v>0</v>
      </c>
      <c r="P5">
        <f t="shared" si="0"/>
        <v>0</v>
      </c>
      <c r="Q5">
        <f t="shared" si="0"/>
        <v>61.495098039215698</v>
      </c>
      <c r="R5">
        <f t="shared" si="0"/>
        <v>26.615370651989195</v>
      </c>
      <c r="S5">
        <f t="shared" si="0"/>
        <v>0</v>
      </c>
      <c r="T5">
        <f t="shared" si="0"/>
        <v>0</v>
      </c>
      <c r="U5">
        <f t="shared" si="0"/>
        <v>89.461633138103707</v>
      </c>
      <c r="V5">
        <f t="shared" si="0"/>
        <v>85.641025641025635</v>
      </c>
      <c r="W5">
        <f t="shared" si="0"/>
        <v>39.852436192379606</v>
      </c>
      <c r="X5">
        <f t="shared" si="0"/>
        <v>0</v>
      </c>
      <c r="Y5">
        <f t="shared" si="0"/>
        <v>77.114718614718598</v>
      </c>
      <c r="Z5">
        <f t="shared" si="0"/>
        <v>74.615384615384599</v>
      </c>
      <c r="AA5">
        <f t="shared" si="0"/>
        <v>0</v>
      </c>
      <c r="AB5">
        <f t="shared" si="0"/>
        <v>0</v>
      </c>
      <c r="AC5">
        <f t="shared" si="0"/>
        <v>25</v>
      </c>
      <c r="AD5">
        <f t="shared" si="0"/>
        <v>0</v>
      </c>
      <c r="AE5">
        <f t="shared" si="0"/>
        <v>0</v>
      </c>
      <c r="AF5">
        <f t="shared" si="0"/>
        <v>0</v>
      </c>
      <c r="AG5">
        <f t="shared" si="0"/>
        <v>12.681915774990102</v>
      </c>
      <c r="AH5">
        <f t="shared" si="0"/>
        <v>25.286977705644702</v>
      </c>
      <c r="AI5">
        <f t="shared" si="0"/>
        <v>0</v>
      </c>
      <c r="AJ5">
        <f t="shared" si="0"/>
        <v>0</v>
      </c>
      <c r="AK5">
        <f t="shared" si="0"/>
        <v>56.916576199857992</v>
      </c>
      <c r="AL5">
        <f t="shared" si="0"/>
        <v>0</v>
      </c>
      <c r="AM5">
        <f t="shared" si="0"/>
        <v>28.062384566143905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"/>
  <sheetViews>
    <sheetView workbookViewId="0">
      <selection activeCell="B5" sqref="B5"/>
    </sheetView>
  </sheetViews>
  <sheetFormatPr defaultRowHeight="15" x14ac:dyDescent="0.25"/>
  <sheetData>
    <row r="1" spans="1:33" x14ac:dyDescent="0.25">
      <c r="A1" s="2" t="s">
        <v>167</v>
      </c>
      <c r="B1" s="2" t="s">
        <v>168</v>
      </c>
      <c r="C1" s="2" t="s">
        <v>169</v>
      </c>
      <c r="D1" s="2" t="s">
        <v>3</v>
      </c>
      <c r="E1" s="2" t="s">
        <v>170</v>
      </c>
      <c r="F1" s="2" t="s">
        <v>171</v>
      </c>
      <c r="G1" s="2" t="s">
        <v>172</v>
      </c>
      <c r="H1" s="2" t="s">
        <v>3</v>
      </c>
      <c r="I1" s="2" t="s">
        <v>173</v>
      </c>
      <c r="J1" s="2" t="s">
        <v>174</v>
      </c>
      <c r="K1" s="2" t="s">
        <v>175</v>
      </c>
      <c r="L1" s="2" t="s">
        <v>3</v>
      </c>
      <c r="M1" s="2" t="s">
        <v>176</v>
      </c>
      <c r="N1" s="2" t="s">
        <v>177</v>
      </c>
      <c r="O1" s="2" t="s">
        <v>178</v>
      </c>
      <c r="P1" s="2" t="s">
        <v>179</v>
      </c>
      <c r="Q1" s="2" t="s">
        <v>3</v>
      </c>
      <c r="R1" s="2" t="s">
        <v>180</v>
      </c>
      <c r="S1" s="2" t="s">
        <v>181</v>
      </c>
      <c r="T1" s="2" t="s">
        <v>182</v>
      </c>
      <c r="U1" s="2" t="s">
        <v>183</v>
      </c>
      <c r="V1" s="2" t="s">
        <v>184</v>
      </c>
      <c r="W1" s="2" t="s">
        <v>185</v>
      </c>
      <c r="X1" s="2" t="s">
        <v>3</v>
      </c>
      <c r="Y1" s="2" t="s">
        <v>186</v>
      </c>
      <c r="Z1" s="2" t="s">
        <v>187</v>
      </c>
      <c r="AA1" s="2" t="s">
        <v>188</v>
      </c>
      <c r="AB1" s="2" t="s">
        <v>189</v>
      </c>
      <c r="AC1" s="2" t="s">
        <v>190</v>
      </c>
      <c r="AD1" s="2" t="s">
        <v>3</v>
      </c>
      <c r="AE1" s="2" t="s">
        <v>191</v>
      </c>
      <c r="AF1" s="2" t="s">
        <v>192</v>
      </c>
      <c r="AG1" s="2" t="s">
        <v>193</v>
      </c>
    </row>
    <row r="2" spans="1:33" x14ac:dyDescent="0.25">
      <c r="A2" s="1">
        <v>97.5</v>
      </c>
      <c r="B2" s="1">
        <v>96.881878209831299</v>
      </c>
      <c r="C2">
        <v>0</v>
      </c>
      <c r="E2">
        <v>100</v>
      </c>
      <c r="F2" s="1">
        <v>93.076923076923094</v>
      </c>
      <c r="G2">
        <v>0</v>
      </c>
      <c r="I2" s="1">
        <v>79.8611111111111</v>
      </c>
      <c r="J2" s="1">
        <v>98.412698412698404</v>
      </c>
      <c r="K2" s="1">
        <v>0</v>
      </c>
      <c r="M2" s="1">
        <v>94.414511038098198</v>
      </c>
      <c r="N2" s="1">
        <v>100</v>
      </c>
      <c r="O2" s="1">
        <v>93.462039090087899</v>
      </c>
      <c r="P2" s="1">
        <v>93.072881967105204</v>
      </c>
      <c r="R2" s="1">
        <v>94.796058128249101</v>
      </c>
      <c r="S2" s="1">
        <v>96.350364963503694</v>
      </c>
      <c r="T2" s="1">
        <v>94.0273037542662</v>
      </c>
      <c r="U2" s="1">
        <v>99.352750809061504</v>
      </c>
      <c r="V2" s="1">
        <v>88.512413512413502</v>
      </c>
      <c r="W2" s="1">
        <v>92.207792207792195</v>
      </c>
      <c r="Y2" s="1">
        <v>95.978892272989398</v>
      </c>
      <c r="Z2" s="1">
        <v>100</v>
      </c>
      <c r="AA2" s="1">
        <v>97.585227272727295</v>
      </c>
      <c r="AB2" s="1">
        <v>100</v>
      </c>
      <c r="AC2" s="1">
        <v>86.458943111187196</v>
      </c>
      <c r="AE2" s="1">
        <v>0</v>
      </c>
      <c r="AF2" s="1">
        <v>0</v>
      </c>
      <c r="AG2" s="1">
        <v>98.322328931572599</v>
      </c>
    </row>
    <row r="3" spans="1:33" x14ac:dyDescent="0.25">
      <c r="A3" s="1">
        <v>8.0158730158730194</v>
      </c>
      <c r="B3" s="1">
        <v>48.945341159207601</v>
      </c>
      <c r="E3" s="1">
        <v>13.676236044657101</v>
      </c>
      <c r="F3" s="1">
        <v>36.089956555072803</v>
      </c>
      <c r="I3" s="1">
        <v>14.5801057804431</v>
      </c>
      <c r="J3" s="1">
        <v>20.342917041030201</v>
      </c>
      <c r="M3" s="1">
        <v>88.880135617984195</v>
      </c>
      <c r="N3" s="1">
        <v>83.636363636363598</v>
      </c>
      <c r="O3" s="1">
        <v>72.592401500938095</v>
      </c>
      <c r="P3" s="1">
        <v>79.244423495870507</v>
      </c>
      <c r="R3" s="1">
        <v>92.5966744019576</v>
      </c>
      <c r="S3" s="1">
        <v>89.838556505223195</v>
      </c>
      <c r="T3" s="1">
        <v>78.083825597749694</v>
      </c>
      <c r="U3" s="1">
        <v>63.517319908905698</v>
      </c>
      <c r="V3" s="1">
        <v>83.205740877479997</v>
      </c>
      <c r="W3" s="1">
        <v>92.207792207792195</v>
      </c>
      <c r="Y3" s="1">
        <v>92.801203187590005</v>
      </c>
      <c r="Z3" s="1">
        <v>88.8888888888889</v>
      </c>
      <c r="AA3" s="1">
        <v>72.484460728682706</v>
      </c>
      <c r="AB3" s="1">
        <v>77.8070175438597</v>
      </c>
      <c r="AC3" s="1">
        <v>76.718424736604902</v>
      </c>
      <c r="AG3" s="1">
        <v>73.631730652787397</v>
      </c>
    </row>
    <row r="5" spans="1:33" x14ac:dyDescent="0.25">
      <c r="A5">
        <f>A2-A3</f>
        <v>89.484126984126988</v>
      </c>
      <c r="B5">
        <f t="shared" ref="B5:AG5" si="0">B2-B3</f>
        <v>47.936537050623699</v>
      </c>
      <c r="C5">
        <f t="shared" si="0"/>
        <v>0</v>
      </c>
      <c r="D5">
        <f t="shared" si="0"/>
        <v>0</v>
      </c>
      <c r="E5">
        <f t="shared" si="0"/>
        <v>86.323763955342898</v>
      </c>
      <c r="F5">
        <f t="shared" si="0"/>
        <v>56.986966521850292</v>
      </c>
      <c r="G5">
        <f t="shared" si="0"/>
        <v>0</v>
      </c>
      <c r="H5">
        <f t="shared" si="0"/>
        <v>0</v>
      </c>
      <c r="I5">
        <f t="shared" si="0"/>
        <v>65.281005330667995</v>
      </c>
      <c r="J5">
        <f t="shared" si="0"/>
        <v>78.069781371668199</v>
      </c>
      <c r="K5">
        <f t="shared" si="0"/>
        <v>0</v>
      </c>
      <c r="L5">
        <f t="shared" si="0"/>
        <v>0</v>
      </c>
      <c r="M5">
        <f t="shared" si="0"/>
        <v>5.534375420114003</v>
      </c>
      <c r="N5">
        <f t="shared" si="0"/>
        <v>16.363636363636402</v>
      </c>
      <c r="O5">
        <f t="shared" si="0"/>
        <v>20.869637589149804</v>
      </c>
      <c r="P5">
        <f t="shared" si="0"/>
        <v>13.828458471234697</v>
      </c>
      <c r="Q5">
        <f t="shared" si="0"/>
        <v>0</v>
      </c>
      <c r="R5">
        <f t="shared" si="0"/>
        <v>2.1993837262915008</v>
      </c>
      <c r="S5">
        <f t="shared" si="0"/>
        <v>6.5118084582804983</v>
      </c>
      <c r="T5">
        <f t="shared" si="0"/>
        <v>15.943478156516505</v>
      </c>
      <c r="U5">
        <f t="shared" si="0"/>
        <v>35.835430900155806</v>
      </c>
      <c r="V5">
        <f t="shared" si="0"/>
        <v>5.3066726349335056</v>
      </c>
      <c r="W5">
        <f t="shared" si="0"/>
        <v>0</v>
      </c>
      <c r="X5">
        <f t="shared" si="0"/>
        <v>0</v>
      </c>
      <c r="Y5">
        <f t="shared" si="0"/>
        <v>3.1776890853993933</v>
      </c>
      <c r="Z5">
        <f t="shared" si="0"/>
        <v>11.1111111111111</v>
      </c>
      <c r="AA5">
        <f t="shared" si="0"/>
        <v>25.100766544044589</v>
      </c>
      <c r="AB5">
        <f t="shared" si="0"/>
        <v>22.1929824561403</v>
      </c>
      <c r="AC5">
        <f t="shared" si="0"/>
        <v>9.7405183745822939</v>
      </c>
      <c r="AD5">
        <f t="shared" si="0"/>
        <v>0</v>
      </c>
      <c r="AE5">
        <f t="shared" si="0"/>
        <v>0</v>
      </c>
      <c r="AF5">
        <f t="shared" si="0"/>
        <v>0</v>
      </c>
      <c r="AG5">
        <f t="shared" si="0"/>
        <v>24.690598278785203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"/>
  <sheetViews>
    <sheetView topLeftCell="K1" workbookViewId="0">
      <selection activeCell="S47" sqref="S47"/>
    </sheetView>
  </sheetViews>
  <sheetFormatPr defaultRowHeight="15" x14ac:dyDescent="0.25"/>
  <sheetData>
    <row r="1" spans="1:39" x14ac:dyDescent="0.25">
      <c r="A1" s="2" t="s">
        <v>31</v>
      </c>
      <c r="B1" s="2" t="s">
        <v>32</v>
      </c>
      <c r="C1" s="2" t="s">
        <v>33</v>
      </c>
      <c r="D1" s="2"/>
      <c r="E1" s="2" t="s">
        <v>34</v>
      </c>
      <c r="F1" s="2" t="s">
        <v>35</v>
      </c>
      <c r="G1" s="2" t="s">
        <v>36</v>
      </c>
      <c r="H1" s="2"/>
      <c r="I1" s="2" t="s">
        <v>37</v>
      </c>
      <c r="J1" s="2" t="s">
        <v>38</v>
      </c>
      <c r="K1" s="2" t="s">
        <v>39</v>
      </c>
      <c r="L1" s="2"/>
      <c r="M1" s="2" t="s">
        <v>40</v>
      </c>
      <c r="N1" s="2" t="s">
        <v>41</v>
      </c>
      <c r="O1" s="2" t="s">
        <v>42</v>
      </c>
      <c r="P1" s="2"/>
      <c r="Q1" s="2" t="s">
        <v>43</v>
      </c>
      <c r="R1" s="2" t="s">
        <v>44</v>
      </c>
      <c r="S1" s="2" t="s">
        <v>45</v>
      </c>
      <c r="U1" s="2" t="s">
        <v>46</v>
      </c>
      <c r="V1" s="2" t="s">
        <v>47</v>
      </c>
      <c r="W1" s="2" t="s">
        <v>48</v>
      </c>
      <c r="X1" s="2" t="s">
        <v>3</v>
      </c>
      <c r="Y1" s="2" t="s">
        <v>49</v>
      </c>
      <c r="Z1" s="2" t="s">
        <v>50</v>
      </c>
      <c r="AA1" s="2" t="s">
        <v>51</v>
      </c>
      <c r="AB1" s="2" t="s">
        <v>3</v>
      </c>
      <c r="AC1" s="2" t="s">
        <v>52</v>
      </c>
      <c r="AD1" s="2" t="s">
        <v>53</v>
      </c>
      <c r="AE1" s="2" t="s">
        <v>54</v>
      </c>
      <c r="AF1" s="2" t="s">
        <v>3</v>
      </c>
      <c r="AG1" s="2" t="s">
        <v>55</v>
      </c>
      <c r="AH1" s="2" t="s">
        <v>56</v>
      </c>
      <c r="AI1" s="2" t="s">
        <v>57</v>
      </c>
      <c r="AJ1" s="2" t="s">
        <v>3</v>
      </c>
      <c r="AK1" s="2" t="s">
        <v>58</v>
      </c>
      <c r="AL1" s="2" t="s">
        <v>59</v>
      </c>
      <c r="AM1" s="2" t="s">
        <v>60</v>
      </c>
    </row>
    <row r="2" spans="1:39" x14ac:dyDescent="0.25">
      <c r="A2" s="1">
        <v>93.509743221449796</v>
      </c>
      <c r="B2" s="1">
        <v>94.408496499991699</v>
      </c>
      <c r="C2" s="1">
        <v>98.484405458089697</v>
      </c>
      <c r="E2" s="1">
        <v>94.256286479318206</v>
      </c>
      <c r="F2" s="1">
        <v>93.384225237743095</v>
      </c>
      <c r="G2" s="1">
        <v>96.304281655844207</v>
      </c>
      <c r="I2" s="1">
        <v>0</v>
      </c>
      <c r="J2" s="1">
        <v>0</v>
      </c>
      <c r="K2" s="1">
        <v>0</v>
      </c>
      <c r="M2" s="1">
        <v>100</v>
      </c>
      <c r="N2" s="1">
        <v>100</v>
      </c>
      <c r="O2" s="1">
        <v>0</v>
      </c>
      <c r="Q2" s="1">
        <v>92.268040043710997</v>
      </c>
      <c r="R2" s="1">
        <v>98.164953326243605</v>
      </c>
      <c r="S2" s="1">
        <v>87.881069635820197</v>
      </c>
      <c r="U2" s="1">
        <v>0</v>
      </c>
      <c r="V2" s="1">
        <v>97.581256396567994</v>
      </c>
      <c r="W2" s="1">
        <v>100</v>
      </c>
      <c r="Y2" s="1">
        <v>92.505674822094306</v>
      </c>
      <c r="Z2" s="1">
        <v>85.774134790528194</v>
      </c>
      <c r="AA2" s="1">
        <v>95.704365079365104</v>
      </c>
      <c r="AC2" s="1">
        <v>0</v>
      </c>
      <c r="AD2" s="1">
        <v>97.524624909233395</v>
      </c>
      <c r="AE2" s="1">
        <v>94.107239261733596</v>
      </c>
      <c r="AG2" s="1">
        <v>0</v>
      </c>
      <c r="AH2" s="1">
        <v>96.707783446111705</v>
      </c>
      <c r="AI2" s="1">
        <v>100</v>
      </c>
      <c r="AK2" s="1">
        <v>93.536637704941299</v>
      </c>
      <c r="AL2" s="1">
        <v>98.716468182365006</v>
      </c>
      <c r="AM2" s="1">
        <v>100</v>
      </c>
    </row>
    <row r="3" spans="1:39" x14ac:dyDescent="0.25">
      <c r="A3" s="1">
        <v>81.772174459301098</v>
      </c>
      <c r="B3" s="1">
        <v>88.203271729982205</v>
      </c>
      <c r="C3" s="1">
        <v>54.547075196702401</v>
      </c>
      <c r="E3" s="1">
        <v>74.183196966871506</v>
      </c>
      <c r="F3" s="1">
        <v>90.932697473720296</v>
      </c>
      <c r="G3" s="1">
        <v>89.078877905239807</v>
      </c>
      <c r="M3" s="1">
        <v>36.079998795949301</v>
      </c>
      <c r="N3" s="1">
        <v>34.371881305702402</v>
      </c>
      <c r="Q3" s="1">
        <v>90.396825396825406</v>
      </c>
      <c r="R3" s="1">
        <v>84.007666931280099</v>
      </c>
      <c r="S3" s="1">
        <v>69.803273349761596</v>
      </c>
      <c r="U3" s="1"/>
      <c r="V3" s="1">
        <v>92.8056654759243</v>
      </c>
      <c r="W3" s="1">
        <v>19.071860845735198</v>
      </c>
      <c r="Y3" s="1">
        <v>91.113629193103606</v>
      </c>
      <c r="Z3" s="1">
        <v>70.634920634920604</v>
      </c>
      <c r="AA3" s="1">
        <v>48.520391266292897</v>
      </c>
      <c r="AD3" s="1">
        <v>94.262856898361406</v>
      </c>
      <c r="AE3" s="1">
        <v>73.515793264478901</v>
      </c>
      <c r="AH3" s="1">
        <v>74.241990555250197</v>
      </c>
      <c r="AI3" s="1">
        <v>100</v>
      </c>
      <c r="AK3" s="1">
        <v>90.726024447336698</v>
      </c>
      <c r="AL3" s="1">
        <v>80.865681621248299</v>
      </c>
      <c r="AM3" s="1">
        <v>76.983281377794995</v>
      </c>
    </row>
    <row r="5" spans="1:39" x14ac:dyDescent="0.25">
      <c r="A5">
        <f>A2-A3</f>
        <v>11.737568762148697</v>
      </c>
      <c r="B5">
        <f t="shared" ref="B5:AM5" si="0">B2-B3</f>
        <v>6.2052247700094938</v>
      </c>
      <c r="C5">
        <f t="shared" si="0"/>
        <v>43.937330261387295</v>
      </c>
      <c r="D5">
        <f t="shared" si="0"/>
        <v>0</v>
      </c>
      <c r="E5" s="3">
        <f t="shared" si="0"/>
        <v>20.0730895124467</v>
      </c>
      <c r="F5">
        <f t="shared" si="0"/>
        <v>2.4515277640227993</v>
      </c>
      <c r="G5">
        <f t="shared" si="0"/>
        <v>7.2254037506044</v>
      </c>
      <c r="H5">
        <f t="shared" si="0"/>
        <v>0</v>
      </c>
      <c r="I5">
        <f t="shared" si="0"/>
        <v>0</v>
      </c>
      <c r="J5">
        <f t="shared" si="0"/>
        <v>0</v>
      </c>
      <c r="K5">
        <f t="shared" si="0"/>
        <v>0</v>
      </c>
      <c r="L5">
        <f t="shared" si="0"/>
        <v>0</v>
      </c>
      <c r="M5" s="3">
        <f t="shared" si="0"/>
        <v>63.920001204050699</v>
      </c>
      <c r="N5" s="3">
        <f t="shared" si="0"/>
        <v>65.628118694297598</v>
      </c>
      <c r="O5">
        <f t="shared" si="0"/>
        <v>0</v>
      </c>
      <c r="P5">
        <f t="shared" si="0"/>
        <v>0</v>
      </c>
      <c r="Q5">
        <f t="shared" si="0"/>
        <v>1.8712146468855906</v>
      </c>
      <c r="R5">
        <f t="shared" si="0"/>
        <v>14.157286394963506</v>
      </c>
      <c r="S5">
        <f t="shared" si="0"/>
        <v>18.0777962860586</v>
      </c>
      <c r="T5">
        <f t="shared" si="0"/>
        <v>0</v>
      </c>
      <c r="U5">
        <f t="shared" si="0"/>
        <v>0</v>
      </c>
      <c r="V5">
        <f t="shared" si="0"/>
        <v>4.7755909206436939</v>
      </c>
      <c r="W5">
        <f t="shared" si="0"/>
        <v>80.928139154264798</v>
      </c>
      <c r="X5">
        <f t="shared" si="0"/>
        <v>0</v>
      </c>
      <c r="Y5">
        <f t="shared" si="0"/>
        <v>1.3920456289907008</v>
      </c>
      <c r="Z5">
        <f t="shared" si="0"/>
        <v>15.13921415560759</v>
      </c>
      <c r="AA5">
        <f t="shared" si="0"/>
        <v>47.183973813072207</v>
      </c>
      <c r="AB5">
        <f t="shared" si="0"/>
        <v>0</v>
      </c>
      <c r="AC5">
        <f t="shared" si="0"/>
        <v>0</v>
      </c>
      <c r="AD5">
        <f t="shared" si="0"/>
        <v>3.2617680108719895</v>
      </c>
      <c r="AE5">
        <f t="shared" si="0"/>
        <v>20.591445997254695</v>
      </c>
      <c r="AF5">
        <f t="shared" si="0"/>
        <v>0</v>
      </c>
      <c r="AG5">
        <f t="shared" si="0"/>
        <v>0</v>
      </c>
      <c r="AH5" s="3">
        <f t="shared" si="0"/>
        <v>22.465792890861508</v>
      </c>
      <c r="AI5">
        <f t="shared" si="0"/>
        <v>0</v>
      </c>
      <c r="AJ5">
        <f t="shared" si="0"/>
        <v>0</v>
      </c>
      <c r="AK5">
        <f t="shared" si="0"/>
        <v>2.8106132576046008</v>
      </c>
      <c r="AL5">
        <f t="shared" si="0"/>
        <v>17.850786561116706</v>
      </c>
      <c r="AM5">
        <f t="shared" si="0"/>
        <v>23.016718622205005</v>
      </c>
    </row>
    <row r="20" spans="31:31" x14ac:dyDescent="0.25">
      <c r="AE20" s="1"/>
    </row>
    <row r="21" spans="31:31" x14ac:dyDescent="0.25">
      <c r="AE21" s="1"/>
    </row>
  </sheetData>
  <pageMargins left="0.7" right="0.7" top="0.75" bottom="0.75" header="0.3" footer="0.3"/>
  <pageSetup paperSize="9" orientation="portrait" horizontalDpi="4294967292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"/>
  <sheetViews>
    <sheetView topLeftCell="K1" workbookViewId="0">
      <selection activeCell="Z5" sqref="Z5"/>
    </sheetView>
  </sheetViews>
  <sheetFormatPr defaultRowHeight="15" x14ac:dyDescent="0.25"/>
  <sheetData>
    <row r="1" spans="1:39" x14ac:dyDescent="0.25">
      <c r="A1" s="2" t="s">
        <v>61</v>
      </c>
      <c r="B1" s="2" t="s">
        <v>62</v>
      </c>
      <c r="C1" s="2" t="s">
        <v>63</v>
      </c>
      <c r="D1" s="2" t="s">
        <v>3</v>
      </c>
      <c r="E1" s="2" t="s">
        <v>64</v>
      </c>
      <c r="F1" s="2" t="s">
        <v>65</v>
      </c>
      <c r="G1" s="2" t="s">
        <v>66</v>
      </c>
      <c r="H1" s="2" t="s">
        <v>3</v>
      </c>
      <c r="I1" s="2" t="s">
        <v>67</v>
      </c>
      <c r="J1" s="2" t="s">
        <v>68</v>
      </c>
      <c r="K1" s="2" t="s">
        <v>69</v>
      </c>
      <c r="L1" s="2" t="s">
        <v>3</v>
      </c>
      <c r="M1" s="2" t="s">
        <v>70</v>
      </c>
      <c r="N1" s="2" t="s">
        <v>71</v>
      </c>
      <c r="O1" s="2" t="s">
        <v>72</v>
      </c>
      <c r="P1" s="2" t="s">
        <v>3</v>
      </c>
      <c r="Q1" s="2" t="s">
        <v>73</v>
      </c>
      <c r="R1" s="2" t="s">
        <v>74</v>
      </c>
      <c r="S1" s="2" t="s">
        <v>75</v>
      </c>
      <c r="T1" s="2"/>
      <c r="U1" s="2" t="s">
        <v>134</v>
      </c>
      <c r="V1" s="2" t="s">
        <v>135</v>
      </c>
      <c r="W1" s="2" t="s">
        <v>136</v>
      </c>
      <c r="Y1" s="2" t="s">
        <v>76</v>
      </c>
      <c r="Z1" s="2" t="s">
        <v>77</v>
      </c>
      <c r="AA1" s="2" t="s">
        <v>78</v>
      </c>
      <c r="AB1" s="2" t="s">
        <v>3</v>
      </c>
      <c r="AC1" s="2" t="s">
        <v>79</v>
      </c>
      <c r="AD1" s="2" t="s">
        <v>80</v>
      </c>
      <c r="AE1" s="2" t="s">
        <v>81</v>
      </c>
      <c r="AF1" s="2" t="s">
        <v>3</v>
      </c>
      <c r="AG1" s="2" t="s">
        <v>82</v>
      </c>
      <c r="AH1" s="2" t="s">
        <v>83</v>
      </c>
      <c r="AI1" s="2" t="s">
        <v>84</v>
      </c>
      <c r="AJ1" s="2" t="s">
        <v>3</v>
      </c>
      <c r="AK1" s="2" t="s">
        <v>85</v>
      </c>
      <c r="AL1" s="2" t="s">
        <v>86</v>
      </c>
      <c r="AM1" s="2" t="s">
        <v>87</v>
      </c>
    </row>
    <row r="2" spans="1:39" x14ac:dyDescent="0.25">
      <c r="A2">
        <v>0</v>
      </c>
      <c r="B2">
        <v>0</v>
      </c>
      <c r="C2" s="1">
        <v>89.139621365787704</v>
      </c>
      <c r="E2">
        <v>0</v>
      </c>
      <c r="F2">
        <v>0</v>
      </c>
      <c r="G2">
        <v>0</v>
      </c>
      <c r="I2" s="1">
        <v>95.321637426900594</v>
      </c>
      <c r="J2">
        <v>0</v>
      </c>
      <c r="K2">
        <v>0</v>
      </c>
      <c r="M2">
        <v>0</v>
      </c>
      <c r="N2">
        <v>0</v>
      </c>
      <c r="O2">
        <v>0</v>
      </c>
      <c r="Q2">
        <v>0</v>
      </c>
      <c r="R2">
        <v>0</v>
      </c>
      <c r="S2" s="1">
        <v>88.8888888888889</v>
      </c>
      <c r="T2" s="1"/>
      <c r="U2" s="1">
        <v>97.8279640707608</v>
      </c>
      <c r="V2" s="1">
        <v>94.835971386029698</v>
      </c>
      <c r="W2" s="1">
        <v>0</v>
      </c>
      <c r="Y2" s="1">
        <v>0</v>
      </c>
      <c r="Z2" s="1">
        <v>98.744019138756002</v>
      </c>
      <c r="AA2" s="1">
        <v>0</v>
      </c>
      <c r="AC2" s="1">
        <v>94.255331593693697</v>
      </c>
      <c r="AD2" s="1">
        <v>100</v>
      </c>
      <c r="AE2">
        <v>0</v>
      </c>
      <c r="AG2" s="1">
        <v>99.322033898305094</v>
      </c>
      <c r="AH2" s="1">
        <v>95.6989247311828</v>
      </c>
      <c r="AI2">
        <v>0</v>
      </c>
      <c r="AK2" s="1">
        <v>97.860360360360403</v>
      </c>
      <c r="AL2" s="1">
        <v>97.612878555501496</v>
      </c>
      <c r="AM2" s="1">
        <v>95.467032967033006</v>
      </c>
    </row>
    <row r="3" spans="1:39" x14ac:dyDescent="0.25">
      <c r="C3" s="1">
        <v>63.520434993920901</v>
      </c>
      <c r="I3" s="1">
        <v>52.427385108442401</v>
      </c>
      <c r="S3" s="1">
        <v>71.587301587301596</v>
      </c>
      <c r="T3" s="1"/>
      <c r="U3" s="1">
        <v>76.262164934623797</v>
      </c>
      <c r="V3" s="1">
        <v>75.558461999093694</v>
      </c>
      <c r="W3" s="1"/>
      <c r="Y3" s="1"/>
      <c r="Z3" s="1">
        <v>73.066760190633303</v>
      </c>
      <c r="AC3" s="1">
        <v>77.999001760434695</v>
      </c>
      <c r="AD3" s="1">
        <v>71.022558915907794</v>
      </c>
      <c r="AG3" s="1">
        <v>66.928927964998394</v>
      </c>
      <c r="AH3" s="1">
        <v>31.006003491180898</v>
      </c>
      <c r="AK3" s="1">
        <v>62.341685719105698</v>
      </c>
      <c r="AL3" s="1">
        <v>79.978412653564007</v>
      </c>
      <c r="AM3" s="1">
        <v>94.047619047619094</v>
      </c>
    </row>
    <row r="5" spans="1:39" x14ac:dyDescent="0.25">
      <c r="C5">
        <f>C2-C3</f>
        <v>25.619186371866803</v>
      </c>
      <c r="D5">
        <f t="shared" ref="D5:AM5" si="0">D2-D3</f>
        <v>0</v>
      </c>
      <c r="E5">
        <f t="shared" si="0"/>
        <v>0</v>
      </c>
      <c r="F5">
        <f t="shared" si="0"/>
        <v>0</v>
      </c>
      <c r="G5">
        <f t="shared" si="0"/>
        <v>0</v>
      </c>
      <c r="H5">
        <f t="shared" si="0"/>
        <v>0</v>
      </c>
      <c r="I5" s="3">
        <f t="shared" si="0"/>
        <v>42.894252318458193</v>
      </c>
      <c r="J5">
        <f t="shared" si="0"/>
        <v>0</v>
      </c>
      <c r="K5">
        <f t="shared" si="0"/>
        <v>0</v>
      </c>
      <c r="L5">
        <f t="shared" si="0"/>
        <v>0</v>
      </c>
      <c r="M5">
        <f t="shared" si="0"/>
        <v>0</v>
      </c>
      <c r="N5">
        <f t="shared" si="0"/>
        <v>0</v>
      </c>
      <c r="O5">
        <f t="shared" si="0"/>
        <v>0</v>
      </c>
      <c r="P5">
        <f t="shared" si="0"/>
        <v>0</v>
      </c>
      <c r="Q5">
        <f t="shared" si="0"/>
        <v>0</v>
      </c>
      <c r="R5">
        <f t="shared" si="0"/>
        <v>0</v>
      </c>
      <c r="S5">
        <f t="shared" si="0"/>
        <v>17.301587301587304</v>
      </c>
      <c r="T5">
        <f t="shared" si="0"/>
        <v>0</v>
      </c>
      <c r="U5">
        <f t="shared" si="0"/>
        <v>21.565799136137002</v>
      </c>
      <c r="V5">
        <f t="shared" si="0"/>
        <v>19.277509386936003</v>
      </c>
      <c r="W5">
        <f t="shared" si="0"/>
        <v>0</v>
      </c>
      <c r="X5">
        <f t="shared" si="0"/>
        <v>0</v>
      </c>
      <c r="Y5">
        <f t="shared" si="0"/>
        <v>0</v>
      </c>
      <c r="Z5" s="3">
        <f t="shared" si="0"/>
        <v>25.677258948122699</v>
      </c>
      <c r="AA5">
        <f t="shared" si="0"/>
        <v>0</v>
      </c>
      <c r="AB5">
        <f t="shared" si="0"/>
        <v>0</v>
      </c>
      <c r="AC5">
        <f t="shared" si="0"/>
        <v>16.256329833259002</v>
      </c>
      <c r="AD5" s="3">
        <f t="shared" si="0"/>
        <v>28.977441084092206</v>
      </c>
      <c r="AE5">
        <f t="shared" si="0"/>
        <v>0</v>
      </c>
      <c r="AF5">
        <f t="shared" si="0"/>
        <v>0</v>
      </c>
      <c r="AG5" s="3">
        <f t="shared" si="0"/>
        <v>32.3931059333067</v>
      </c>
      <c r="AH5" s="3">
        <f t="shared" si="0"/>
        <v>64.692921240001908</v>
      </c>
      <c r="AI5">
        <f t="shared" si="0"/>
        <v>0</v>
      </c>
      <c r="AJ5">
        <f t="shared" si="0"/>
        <v>0</v>
      </c>
      <c r="AK5" s="3">
        <f t="shared" si="0"/>
        <v>35.518674641254705</v>
      </c>
      <c r="AL5">
        <f t="shared" si="0"/>
        <v>17.634465901937489</v>
      </c>
      <c r="AM5">
        <f t="shared" si="0"/>
        <v>1.4194139194139126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"/>
  <sheetViews>
    <sheetView topLeftCell="N1" workbookViewId="0">
      <selection activeCell="AP5" sqref="AP5"/>
    </sheetView>
  </sheetViews>
  <sheetFormatPr defaultRowHeight="15" x14ac:dyDescent="0.25"/>
  <sheetData>
    <row r="1" spans="1:59" x14ac:dyDescent="0.25">
      <c r="A1" s="2" t="s">
        <v>125</v>
      </c>
      <c r="B1" s="2" t="s">
        <v>126</v>
      </c>
      <c r="C1" s="2" t="s">
        <v>127</v>
      </c>
      <c r="D1" s="2" t="s">
        <v>3</v>
      </c>
      <c r="E1" s="2" t="s">
        <v>128</v>
      </c>
      <c r="F1" s="2" t="s">
        <v>129</v>
      </c>
      <c r="G1" s="2" t="s">
        <v>130</v>
      </c>
      <c r="H1" s="2" t="s">
        <v>3</v>
      </c>
      <c r="I1" s="2" t="s">
        <v>131</v>
      </c>
      <c r="J1" s="2" t="s">
        <v>132</v>
      </c>
      <c r="K1" s="2" t="s">
        <v>133</v>
      </c>
      <c r="M1" s="2" t="s">
        <v>194</v>
      </c>
      <c r="N1" s="2" t="s">
        <v>195</v>
      </c>
      <c r="O1" s="2" t="s">
        <v>196</v>
      </c>
      <c r="P1" s="2" t="s">
        <v>3</v>
      </c>
      <c r="Q1" s="2" t="s">
        <v>197</v>
      </c>
      <c r="R1" s="2" t="s">
        <v>198</v>
      </c>
      <c r="S1" s="2" t="s">
        <v>199</v>
      </c>
      <c r="T1" s="2" t="s">
        <v>3</v>
      </c>
      <c r="U1" s="2" t="s">
        <v>200</v>
      </c>
      <c r="V1" s="2" t="s">
        <v>201</v>
      </c>
      <c r="W1" s="2" t="s">
        <v>202</v>
      </c>
      <c r="X1" s="2" t="s">
        <v>3</v>
      </c>
      <c r="Y1" s="2" t="s">
        <v>203</v>
      </c>
      <c r="Z1" s="2" t="s">
        <v>204</v>
      </c>
      <c r="AA1" s="2" t="s">
        <v>205</v>
      </c>
      <c r="AB1" s="2" t="s">
        <v>3</v>
      </c>
      <c r="AC1" s="2" t="s">
        <v>206</v>
      </c>
      <c r="AD1" s="2" t="s">
        <v>207</v>
      </c>
      <c r="AE1" s="2" t="s">
        <v>208</v>
      </c>
      <c r="AF1" s="2" t="s">
        <v>3</v>
      </c>
      <c r="AG1" s="2" t="s">
        <v>209</v>
      </c>
      <c r="AH1" s="2" t="s">
        <v>210</v>
      </c>
      <c r="AI1" s="2" t="s">
        <v>211</v>
      </c>
      <c r="AJ1" s="2" t="s">
        <v>3</v>
      </c>
      <c r="AK1" s="2" t="s">
        <v>212</v>
      </c>
      <c r="AL1" s="2" t="s">
        <v>213</v>
      </c>
      <c r="AM1" s="2" t="s">
        <v>214</v>
      </c>
      <c r="AN1" s="2" t="s">
        <v>3</v>
      </c>
      <c r="AO1" s="2" t="s">
        <v>215</v>
      </c>
      <c r="AP1" s="2" t="s">
        <v>216</v>
      </c>
      <c r="AQ1" s="2" t="s">
        <v>217</v>
      </c>
      <c r="AR1" s="2" t="s">
        <v>3</v>
      </c>
      <c r="AS1" s="2" t="s">
        <v>218</v>
      </c>
      <c r="AT1" s="2" t="s">
        <v>219</v>
      </c>
      <c r="AU1" s="2" t="s">
        <v>220</v>
      </c>
      <c r="AV1" s="2" t="s">
        <v>3</v>
      </c>
      <c r="AW1" s="2" t="s">
        <v>221</v>
      </c>
      <c r="AX1" s="2" t="s">
        <v>222</v>
      </c>
      <c r="AY1" s="2" t="s">
        <v>223</v>
      </c>
      <c r="AZ1" s="2" t="s">
        <v>3</v>
      </c>
      <c r="BA1" s="2" t="s">
        <v>224</v>
      </c>
      <c r="BB1" s="2" t="s">
        <v>225</v>
      </c>
      <c r="BC1" s="2" t="s">
        <v>226</v>
      </c>
      <c r="BD1" s="2" t="s">
        <v>3</v>
      </c>
      <c r="BE1" s="2" t="s">
        <v>227</v>
      </c>
      <c r="BF1" s="2" t="s">
        <v>228</v>
      </c>
      <c r="BG1" s="2" t="s">
        <v>229</v>
      </c>
    </row>
    <row r="2" spans="1:59" x14ac:dyDescent="0.25">
      <c r="A2" s="1">
        <v>98.186206205480502</v>
      </c>
      <c r="B2" s="1">
        <v>90.244229337304503</v>
      </c>
      <c r="C2" s="1">
        <v>90.816910309501196</v>
      </c>
      <c r="E2" s="1">
        <v>0</v>
      </c>
      <c r="F2" s="1">
        <v>0</v>
      </c>
      <c r="G2" s="1">
        <v>0</v>
      </c>
      <c r="I2" s="1">
        <v>92.121474531123994</v>
      </c>
      <c r="J2" s="1">
        <v>0</v>
      </c>
      <c r="K2" s="1">
        <v>0</v>
      </c>
      <c r="M2" s="1">
        <v>0</v>
      </c>
      <c r="N2" s="1">
        <v>0</v>
      </c>
      <c r="O2" s="1">
        <v>96.703296703296701</v>
      </c>
      <c r="Q2" s="1">
        <v>0</v>
      </c>
      <c r="R2" s="1">
        <v>0</v>
      </c>
      <c r="S2" s="1">
        <v>0</v>
      </c>
      <c r="U2" s="1">
        <v>93.796641791044806</v>
      </c>
      <c r="V2">
        <v>0</v>
      </c>
      <c r="W2" s="1">
        <v>97.296484003801098</v>
      </c>
      <c r="Y2" s="1">
        <v>98.901665589113605</v>
      </c>
      <c r="Z2" s="1">
        <v>95.258620689655203</v>
      </c>
      <c r="AA2" s="1">
        <v>94.483745013156806</v>
      </c>
      <c r="AC2" s="1">
        <v>96.342027376988497</v>
      </c>
      <c r="AD2" s="1">
        <v>100</v>
      </c>
      <c r="AE2" s="1">
        <v>0</v>
      </c>
      <c r="AG2" s="1">
        <v>91.812018856363906</v>
      </c>
      <c r="AH2" s="1">
        <v>97.060542309490401</v>
      </c>
      <c r="AI2" s="1">
        <v>88.709677419354804</v>
      </c>
      <c r="AK2" s="1">
        <v>100</v>
      </c>
      <c r="AL2" s="1">
        <v>100</v>
      </c>
      <c r="AM2" s="1">
        <v>87.312925170067999</v>
      </c>
      <c r="AO2">
        <v>0</v>
      </c>
      <c r="AP2">
        <v>0</v>
      </c>
      <c r="AQ2">
        <v>0</v>
      </c>
      <c r="AS2" s="1">
        <v>97.175079779518398</v>
      </c>
      <c r="AT2" s="1">
        <v>95.4576596327761</v>
      </c>
      <c r="AU2" s="1">
        <v>88.662698412698404</v>
      </c>
      <c r="AW2" s="1">
        <v>97.340993882184904</v>
      </c>
      <c r="AX2" s="1">
        <v>93.0555555555556</v>
      </c>
      <c r="AY2" s="1">
        <v>98.8888888888889</v>
      </c>
      <c r="BA2" s="1">
        <v>98.227311481621797</v>
      </c>
      <c r="BB2" s="1">
        <v>100</v>
      </c>
      <c r="BC2" s="1">
        <v>93.284894929631804</v>
      </c>
      <c r="BE2" s="1">
        <v>100</v>
      </c>
      <c r="BF2" s="1">
        <v>95.490040213223594</v>
      </c>
      <c r="BG2" s="1">
        <v>100</v>
      </c>
    </row>
    <row r="3" spans="1:59" x14ac:dyDescent="0.25">
      <c r="A3" s="1">
        <v>90.0541768786033</v>
      </c>
      <c r="B3" s="1">
        <v>67.059390844945597</v>
      </c>
      <c r="C3" s="1">
        <v>90.816910309501196</v>
      </c>
      <c r="I3" s="1">
        <v>87.211308248861499</v>
      </c>
      <c r="O3" s="1">
        <v>87.179487179487197</v>
      </c>
      <c r="U3" s="1">
        <v>84.0277777777778</v>
      </c>
      <c r="W3" s="1">
        <v>76.093830288952205</v>
      </c>
      <c r="Y3" s="1">
        <v>98.901665589113605</v>
      </c>
      <c r="Z3" s="1">
        <v>89.141707024727495</v>
      </c>
      <c r="AA3" s="1">
        <v>94.483745013156806</v>
      </c>
      <c r="AC3" s="1">
        <v>96.074809512814596</v>
      </c>
      <c r="AD3" s="1">
        <v>100</v>
      </c>
      <c r="AG3" s="1">
        <v>75.743942756502094</v>
      </c>
      <c r="AH3" s="1">
        <v>94.344344344344407</v>
      </c>
      <c r="AI3" s="1">
        <v>77.198705923932295</v>
      </c>
      <c r="AK3" s="1">
        <v>86.212771671322599</v>
      </c>
      <c r="AL3" s="1">
        <v>81.383865068075593</v>
      </c>
      <c r="AM3" s="1">
        <v>82.820512820512803</v>
      </c>
      <c r="AS3" s="1">
        <v>97.175079779518398</v>
      </c>
      <c r="AT3" s="1">
        <v>90.8333333333333</v>
      </c>
      <c r="AU3" s="1">
        <v>87.204365079365104</v>
      </c>
      <c r="AW3" s="1">
        <v>94.600629737975595</v>
      </c>
      <c r="AX3" s="1">
        <v>93.0555555555556</v>
      </c>
      <c r="AY3" s="1">
        <v>59.970368840323403</v>
      </c>
      <c r="BA3" s="1">
        <v>94.571641640607197</v>
      </c>
      <c r="BB3" s="1">
        <v>93.75</v>
      </c>
      <c r="BC3" s="1">
        <v>87.023247010649698</v>
      </c>
      <c r="BE3" s="1">
        <v>100</v>
      </c>
      <c r="BF3" s="1">
        <v>95.490040213223594</v>
      </c>
      <c r="BG3" s="1">
        <v>100</v>
      </c>
    </row>
    <row r="5" spans="1:59" x14ac:dyDescent="0.25">
      <c r="A5">
        <f>A2-A3</f>
        <v>8.1320293268772019</v>
      </c>
      <c r="B5">
        <f t="shared" ref="B5:BG5" si="0">B2-B3</f>
        <v>23.184838492358907</v>
      </c>
      <c r="C5">
        <f t="shared" si="0"/>
        <v>0</v>
      </c>
      <c r="D5">
        <f t="shared" si="0"/>
        <v>0</v>
      </c>
      <c r="E5">
        <f t="shared" si="0"/>
        <v>0</v>
      </c>
      <c r="F5">
        <f t="shared" si="0"/>
        <v>0</v>
      </c>
      <c r="G5">
        <f t="shared" si="0"/>
        <v>0</v>
      </c>
      <c r="H5">
        <f t="shared" si="0"/>
        <v>0</v>
      </c>
      <c r="I5">
        <f t="shared" si="0"/>
        <v>4.9101662822624945</v>
      </c>
      <c r="J5">
        <f t="shared" si="0"/>
        <v>0</v>
      </c>
      <c r="K5">
        <f t="shared" si="0"/>
        <v>0</v>
      </c>
      <c r="L5">
        <f t="shared" si="0"/>
        <v>0</v>
      </c>
      <c r="M5">
        <f t="shared" si="0"/>
        <v>0</v>
      </c>
      <c r="N5">
        <f t="shared" si="0"/>
        <v>0</v>
      </c>
      <c r="O5">
        <f t="shared" si="0"/>
        <v>9.5238095238095042</v>
      </c>
      <c r="P5">
        <f t="shared" si="0"/>
        <v>0</v>
      </c>
      <c r="Q5">
        <f t="shared" si="0"/>
        <v>0</v>
      </c>
      <c r="R5">
        <f t="shared" si="0"/>
        <v>0</v>
      </c>
      <c r="S5">
        <f t="shared" si="0"/>
        <v>0</v>
      </c>
      <c r="T5">
        <f t="shared" si="0"/>
        <v>0</v>
      </c>
      <c r="U5">
        <f t="shared" si="0"/>
        <v>9.7688640132670059</v>
      </c>
      <c r="V5">
        <f t="shared" si="0"/>
        <v>0</v>
      </c>
      <c r="W5">
        <f t="shared" si="0"/>
        <v>21.202653714848893</v>
      </c>
      <c r="X5">
        <f t="shared" si="0"/>
        <v>0</v>
      </c>
      <c r="Y5">
        <f t="shared" si="0"/>
        <v>0</v>
      </c>
      <c r="Z5">
        <f t="shared" si="0"/>
        <v>6.1169136649277078</v>
      </c>
      <c r="AA5">
        <f t="shared" si="0"/>
        <v>0</v>
      </c>
      <c r="AB5">
        <f t="shared" si="0"/>
        <v>0</v>
      </c>
      <c r="AC5">
        <f t="shared" si="0"/>
        <v>0.26721786417390092</v>
      </c>
      <c r="AD5">
        <f t="shared" si="0"/>
        <v>0</v>
      </c>
      <c r="AE5">
        <f t="shared" si="0"/>
        <v>0</v>
      </c>
      <c r="AF5">
        <f t="shared" si="0"/>
        <v>0</v>
      </c>
      <c r="AG5">
        <f t="shared" si="0"/>
        <v>16.068076099861813</v>
      </c>
      <c r="AH5">
        <f t="shared" si="0"/>
        <v>2.7161979651459944</v>
      </c>
      <c r="AI5">
        <f t="shared" si="0"/>
        <v>11.51097149542251</v>
      </c>
      <c r="AJ5">
        <f t="shared" si="0"/>
        <v>0</v>
      </c>
      <c r="AK5">
        <f t="shared" si="0"/>
        <v>13.787228328677401</v>
      </c>
      <c r="AL5">
        <f t="shared" si="0"/>
        <v>18.616134931924407</v>
      </c>
      <c r="AM5">
        <f t="shared" si="0"/>
        <v>4.4924123495551953</v>
      </c>
      <c r="AN5">
        <f t="shared" si="0"/>
        <v>0</v>
      </c>
      <c r="AO5">
        <f t="shared" si="0"/>
        <v>0</v>
      </c>
      <c r="AP5">
        <f t="shared" si="0"/>
        <v>0</v>
      </c>
      <c r="AQ5">
        <f t="shared" si="0"/>
        <v>0</v>
      </c>
      <c r="AR5">
        <f t="shared" si="0"/>
        <v>0</v>
      </c>
      <c r="AS5">
        <f t="shared" si="0"/>
        <v>0</v>
      </c>
      <c r="AT5">
        <f t="shared" si="0"/>
        <v>4.6243262994427994</v>
      </c>
      <c r="AU5">
        <f t="shared" si="0"/>
        <v>1.4583333333333002</v>
      </c>
      <c r="AV5">
        <f t="shared" si="0"/>
        <v>0</v>
      </c>
      <c r="AW5">
        <f t="shared" si="0"/>
        <v>2.740364144209309</v>
      </c>
      <c r="AX5">
        <f t="shared" si="0"/>
        <v>0</v>
      </c>
      <c r="AY5">
        <f t="shared" si="0"/>
        <v>38.918520048565497</v>
      </c>
      <c r="AZ5">
        <f t="shared" si="0"/>
        <v>0</v>
      </c>
      <c r="BA5">
        <f t="shared" si="0"/>
        <v>3.6556698410145998</v>
      </c>
      <c r="BB5">
        <f t="shared" si="0"/>
        <v>6.25</v>
      </c>
      <c r="BC5">
        <f t="shared" si="0"/>
        <v>6.2616479189821064</v>
      </c>
      <c r="BD5">
        <f t="shared" si="0"/>
        <v>0</v>
      </c>
      <c r="BE5">
        <f t="shared" si="0"/>
        <v>0</v>
      </c>
      <c r="BF5">
        <f t="shared" si="0"/>
        <v>0</v>
      </c>
      <c r="BG5">
        <f t="shared" si="0"/>
        <v>0</v>
      </c>
    </row>
    <row r="7" spans="1:59" x14ac:dyDescent="0.25">
      <c r="K7" t="s">
        <v>230</v>
      </c>
      <c r="O7" s="1">
        <v>94.623553394732497</v>
      </c>
      <c r="Y7" s="1">
        <v>93.545197672381803</v>
      </c>
      <c r="Z7" s="1">
        <v>93.858203106899197</v>
      </c>
      <c r="AA7" s="1">
        <v>95.129099946554504</v>
      </c>
      <c r="AC7" s="1">
        <v>85.805398683548901</v>
      </c>
      <c r="AD7" s="1">
        <v>99.6941896024465</v>
      </c>
      <c r="AE7" s="1">
        <v>0</v>
      </c>
      <c r="AG7" s="1">
        <v>94.984583761562206</v>
      </c>
      <c r="AH7" s="1">
        <v>100</v>
      </c>
      <c r="AI7" s="1">
        <v>100</v>
      </c>
      <c r="AS7" s="1">
        <v>93.833172433946103</v>
      </c>
      <c r="AT7" s="1">
        <v>94.771241830065406</v>
      </c>
      <c r="AU7">
        <v>0</v>
      </c>
      <c r="AW7" s="1">
        <v>97.9908256880734</v>
      </c>
      <c r="AX7" s="1">
        <v>97.482969091250993</v>
      </c>
      <c r="AY7" s="1">
        <v>95.703125</v>
      </c>
      <c r="BA7" s="1">
        <v>94.499722136857599</v>
      </c>
      <c r="BB7" s="1">
        <v>96.807783448300597</v>
      </c>
      <c r="BC7" s="1">
        <v>91.306201003960695</v>
      </c>
      <c r="BE7" s="1">
        <v>96.026040208974706</v>
      </c>
      <c r="BF7" s="1">
        <v>89.504575542199802</v>
      </c>
      <c r="BG7" s="1">
        <v>94.642857142857196</v>
      </c>
    </row>
    <row r="8" spans="1:59" x14ac:dyDescent="0.25">
      <c r="K8" t="s">
        <v>230</v>
      </c>
      <c r="O8" s="1">
        <v>73.8885985010442</v>
      </c>
      <c r="Y8" s="1">
        <v>88.476640852235604</v>
      </c>
      <c r="Z8" s="1">
        <v>75.557123853031001</v>
      </c>
      <c r="AA8" s="1">
        <v>83.245717257953203</v>
      </c>
      <c r="AC8" s="1">
        <v>82.568375701017601</v>
      </c>
      <c r="AD8" s="1">
        <v>99.6941896024465</v>
      </c>
      <c r="AG8" s="1">
        <v>56.212948793350201</v>
      </c>
      <c r="AH8" s="1">
        <v>73.890960349778297</v>
      </c>
      <c r="AI8" s="1">
        <v>61.428571428571402</v>
      </c>
      <c r="AS8" s="1">
        <v>62.702049059405603</v>
      </c>
      <c r="AT8" s="1">
        <v>83.056812468577206</v>
      </c>
      <c r="AW8" s="1">
        <v>69.010071591909593</v>
      </c>
      <c r="AX8" s="1">
        <v>63.381425150807097</v>
      </c>
      <c r="AY8" s="1">
        <v>45.3472222222222</v>
      </c>
      <c r="BA8" s="1">
        <v>88.127411299466999</v>
      </c>
      <c r="BB8" s="1">
        <v>94.655182202853695</v>
      </c>
      <c r="BC8" s="1">
        <v>69.8036549490308</v>
      </c>
      <c r="BE8" s="1">
        <v>96.026040208974706</v>
      </c>
      <c r="BF8" s="1">
        <v>75.070294831197501</v>
      </c>
      <c r="BG8" s="1">
        <v>94.642857142857196</v>
      </c>
    </row>
    <row r="10" spans="1:59" x14ac:dyDescent="0.25">
      <c r="K10" t="s">
        <v>230</v>
      </c>
      <c r="O10">
        <f>O7-O8</f>
        <v>20.734954893688297</v>
      </c>
      <c r="Y10">
        <f>Y7-Y8</f>
        <v>5.068556820146199</v>
      </c>
      <c r="Z10">
        <f>Z7-Z8</f>
        <v>18.301079253868195</v>
      </c>
      <c r="AA10">
        <f>AA7-AA8</f>
        <v>11.883382688601301</v>
      </c>
      <c r="AB10">
        <f t="shared" ref="AB10:AI10" si="1">AB7-AB8</f>
        <v>0</v>
      </c>
      <c r="AC10">
        <f t="shared" si="1"/>
        <v>3.2370229825313004</v>
      </c>
      <c r="AD10">
        <f t="shared" si="1"/>
        <v>0</v>
      </c>
      <c r="AE10">
        <f t="shared" si="1"/>
        <v>0</v>
      </c>
      <c r="AF10">
        <f t="shared" si="1"/>
        <v>0</v>
      </c>
      <c r="AG10">
        <f t="shared" si="1"/>
        <v>38.771634968212005</v>
      </c>
      <c r="AH10">
        <f t="shared" si="1"/>
        <v>26.109039650221703</v>
      </c>
      <c r="AI10">
        <f t="shared" si="1"/>
        <v>38.571428571428598</v>
      </c>
      <c r="AS10">
        <f>AS7-AS8</f>
        <v>31.1311233745405</v>
      </c>
      <c r="AT10">
        <f t="shared" ref="AT10:BG10" si="2">AT7-AT8</f>
        <v>11.7144293614882</v>
      </c>
      <c r="AU10">
        <f t="shared" si="2"/>
        <v>0</v>
      </c>
      <c r="AV10">
        <f t="shared" si="2"/>
        <v>0</v>
      </c>
      <c r="AW10">
        <f t="shared" si="2"/>
        <v>28.980754096163807</v>
      </c>
      <c r="AX10">
        <f t="shared" si="2"/>
        <v>34.101543940443896</v>
      </c>
      <c r="AY10">
        <f t="shared" si="2"/>
        <v>50.3559027777778</v>
      </c>
      <c r="AZ10">
        <f t="shared" si="2"/>
        <v>0</v>
      </c>
      <c r="BA10">
        <f t="shared" si="2"/>
        <v>6.3723108373906001</v>
      </c>
      <c r="BB10">
        <f t="shared" si="2"/>
        <v>2.1526012454469026</v>
      </c>
      <c r="BC10">
        <f t="shared" si="2"/>
        <v>21.502546054929894</v>
      </c>
      <c r="BD10">
        <f t="shared" si="2"/>
        <v>0</v>
      </c>
      <c r="BE10">
        <f t="shared" si="2"/>
        <v>0</v>
      </c>
      <c r="BF10">
        <f t="shared" si="2"/>
        <v>14.434280711002302</v>
      </c>
      <c r="BG10">
        <f t="shared" si="2"/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opLeftCell="R1" workbookViewId="0">
      <selection activeCell="AI10" sqref="AI10"/>
    </sheetView>
  </sheetViews>
  <sheetFormatPr defaultRowHeight="15" x14ac:dyDescent="0.25"/>
  <cols>
    <col min="25" max="25" width="12.7109375" bestFit="1" customWidth="1"/>
    <col min="26" max="26" width="12.5703125" bestFit="1" customWidth="1"/>
    <col min="27" max="27" width="12" bestFit="1" customWidth="1"/>
    <col min="33" max="33" width="12.7109375" bestFit="1" customWidth="1"/>
    <col min="34" max="34" width="12.5703125" bestFit="1" customWidth="1"/>
    <col min="35" max="35" width="11.5703125" bestFit="1" customWidth="1"/>
  </cols>
  <sheetData>
    <row r="1" spans="1:35" x14ac:dyDescent="0.25">
      <c r="A1" s="2" t="s">
        <v>232</v>
      </c>
      <c r="B1" s="2" t="s">
        <v>233</v>
      </c>
      <c r="C1" s="2" t="s">
        <v>234</v>
      </c>
      <c r="D1" s="2" t="s">
        <v>3</v>
      </c>
      <c r="E1" s="2" t="s">
        <v>235</v>
      </c>
      <c r="F1" s="2" t="s">
        <v>236</v>
      </c>
      <c r="G1" s="2" t="s">
        <v>237</v>
      </c>
      <c r="H1" s="2" t="s">
        <v>3</v>
      </c>
      <c r="I1" s="2" t="s">
        <v>238</v>
      </c>
      <c r="J1" s="2" t="s">
        <v>239</v>
      </c>
      <c r="K1" s="2" t="s">
        <v>240</v>
      </c>
      <c r="L1" s="2" t="s">
        <v>3</v>
      </c>
      <c r="M1" s="2" t="s">
        <v>241</v>
      </c>
      <c r="N1" s="2" t="s">
        <v>242</v>
      </c>
      <c r="O1" s="2" t="s">
        <v>243</v>
      </c>
      <c r="P1" s="2" t="s">
        <v>3</v>
      </c>
      <c r="Q1" s="2" t="s">
        <v>244</v>
      </c>
      <c r="R1" s="2" t="s">
        <v>245</v>
      </c>
      <c r="S1" s="2" t="s">
        <v>246</v>
      </c>
      <c r="T1" s="2" t="s">
        <v>3</v>
      </c>
      <c r="U1" s="2" t="s">
        <v>247</v>
      </c>
      <c r="V1" s="2" t="s">
        <v>248</v>
      </c>
      <c r="W1" s="2" t="s">
        <v>249</v>
      </c>
      <c r="X1" s="2" t="s">
        <v>3</v>
      </c>
      <c r="Y1" s="2" t="s">
        <v>250</v>
      </c>
      <c r="Z1" s="2" t="s">
        <v>251</v>
      </c>
      <c r="AA1" s="2" t="s">
        <v>252</v>
      </c>
      <c r="AB1" s="2" t="s">
        <v>3</v>
      </c>
      <c r="AC1" s="2" t="s">
        <v>253</v>
      </c>
      <c r="AD1" s="2" t="s">
        <v>254</v>
      </c>
      <c r="AE1" s="2" t="s">
        <v>255</v>
      </c>
      <c r="AF1" s="2" t="s">
        <v>3</v>
      </c>
      <c r="AG1" s="2" t="s">
        <v>256</v>
      </c>
      <c r="AH1" s="2" t="s">
        <v>257</v>
      </c>
      <c r="AI1" s="2" t="s">
        <v>258</v>
      </c>
    </row>
    <row r="2" spans="1:35" x14ac:dyDescent="0.25">
      <c r="A2" s="1">
        <v>94.726726726726696</v>
      </c>
      <c r="B2" s="1">
        <v>98.655139289144998</v>
      </c>
      <c r="C2">
        <v>0</v>
      </c>
      <c r="E2" s="1">
        <v>99.675925925925895</v>
      </c>
      <c r="F2" s="1">
        <v>98.561151079136707</v>
      </c>
      <c r="G2">
        <v>0</v>
      </c>
      <c r="I2" s="1">
        <v>94.874100719424504</v>
      </c>
      <c r="J2" s="1">
        <v>0</v>
      </c>
      <c r="K2">
        <v>0</v>
      </c>
      <c r="M2" s="1">
        <v>99.781897491821198</v>
      </c>
      <c r="N2" s="1">
        <v>0</v>
      </c>
      <c r="O2">
        <v>0</v>
      </c>
      <c r="Q2" s="1">
        <v>97.619047619047606</v>
      </c>
      <c r="R2" s="1">
        <v>0</v>
      </c>
      <c r="S2">
        <v>0</v>
      </c>
      <c r="U2">
        <v>0</v>
      </c>
      <c r="V2" s="1">
        <v>99.253731343283604</v>
      </c>
      <c r="W2" s="1">
        <v>94.047619047619094</v>
      </c>
      <c r="Y2">
        <v>0</v>
      </c>
      <c r="Z2" s="1">
        <v>99.074074074074105</v>
      </c>
      <c r="AA2" s="1">
        <v>86.302762191112706</v>
      </c>
      <c r="AC2" s="1">
        <v>93.347737711222706</v>
      </c>
      <c r="AD2" s="1">
        <v>97.215923948531994</v>
      </c>
      <c r="AE2" s="1">
        <v>98.148159976154702</v>
      </c>
      <c r="AG2" s="1">
        <v>95.602163894851998</v>
      </c>
      <c r="AH2" s="1">
        <v>100</v>
      </c>
      <c r="AI2" s="1">
        <v>93.484996738421401</v>
      </c>
    </row>
    <row r="3" spans="1:35" x14ac:dyDescent="0.25">
      <c r="A3" s="1">
        <v>65.425612417791697</v>
      </c>
      <c r="B3" s="1">
        <v>73.7327061733302</v>
      </c>
      <c r="E3" s="1">
        <v>52.555374206249901</v>
      </c>
      <c r="F3" s="1">
        <v>83.273789131959703</v>
      </c>
      <c r="I3" s="1">
        <v>69.414403491270605</v>
      </c>
      <c r="M3" s="1">
        <v>47.385345016193099</v>
      </c>
      <c r="Q3" s="1">
        <v>50.876405984083902</v>
      </c>
      <c r="V3" s="1">
        <v>48.3150286304327</v>
      </c>
      <c r="W3" s="1">
        <v>28.357753357753399</v>
      </c>
      <c r="Z3" s="1">
        <v>50.062530062530101</v>
      </c>
      <c r="AA3" s="1">
        <v>41.993168033808701</v>
      </c>
      <c r="AC3" s="1">
        <v>93.347737711222706</v>
      </c>
      <c r="AD3" s="1">
        <v>88.6395956521702</v>
      </c>
      <c r="AE3" s="1">
        <v>59.2650757230764</v>
      </c>
      <c r="AG3" s="1">
        <v>89.956037996832507</v>
      </c>
      <c r="AH3" s="1">
        <v>71.157894736842096</v>
      </c>
      <c r="AI3" s="1">
        <v>82.839958598792606</v>
      </c>
    </row>
    <row r="5" spans="1:35" x14ac:dyDescent="0.25">
      <c r="A5">
        <f>A2-A3</f>
        <v>29.301114308934999</v>
      </c>
      <c r="B5">
        <f t="shared" ref="B5:AI5" si="0">B2-B3</f>
        <v>24.922433115814798</v>
      </c>
      <c r="C5">
        <f t="shared" si="0"/>
        <v>0</v>
      </c>
      <c r="D5">
        <f t="shared" si="0"/>
        <v>0</v>
      </c>
      <c r="E5">
        <f t="shared" si="0"/>
        <v>47.120551719675994</v>
      </c>
      <c r="F5">
        <f t="shared" si="0"/>
        <v>15.287361947177004</v>
      </c>
      <c r="G5">
        <f t="shared" si="0"/>
        <v>0</v>
      </c>
      <c r="H5">
        <f t="shared" si="0"/>
        <v>0</v>
      </c>
      <c r="I5">
        <f t="shared" si="0"/>
        <v>25.4596972281539</v>
      </c>
      <c r="J5">
        <f t="shared" si="0"/>
        <v>0</v>
      </c>
      <c r="K5">
        <f t="shared" si="0"/>
        <v>0</v>
      </c>
      <c r="L5">
        <f t="shared" si="0"/>
        <v>0</v>
      </c>
      <c r="M5">
        <f t="shared" si="0"/>
        <v>52.396552475628098</v>
      </c>
      <c r="N5">
        <f t="shared" si="0"/>
        <v>0</v>
      </c>
      <c r="O5">
        <f t="shared" si="0"/>
        <v>0</v>
      </c>
      <c r="P5">
        <f t="shared" si="0"/>
        <v>0</v>
      </c>
      <c r="Q5">
        <f t="shared" si="0"/>
        <v>46.742641634963704</v>
      </c>
      <c r="R5">
        <f t="shared" si="0"/>
        <v>0</v>
      </c>
      <c r="S5">
        <f t="shared" si="0"/>
        <v>0</v>
      </c>
      <c r="T5">
        <f t="shared" si="0"/>
        <v>0</v>
      </c>
      <c r="U5">
        <f t="shared" si="0"/>
        <v>0</v>
      </c>
      <c r="V5">
        <f t="shared" si="0"/>
        <v>50.938702712850905</v>
      </c>
      <c r="W5">
        <f t="shared" si="0"/>
        <v>65.689865689865698</v>
      </c>
      <c r="X5">
        <f t="shared" si="0"/>
        <v>0</v>
      </c>
      <c r="Y5">
        <f t="shared" si="0"/>
        <v>0</v>
      </c>
      <c r="Z5">
        <f t="shared" si="0"/>
        <v>49.011544011544004</v>
      </c>
      <c r="AA5">
        <f t="shared" si="0"/>
        <v>44.309594157304005</v>
      </c>
      <c r="AB5">
        <f t="shared" si="0"/>
        <v>0</v>
      </c>
      <c r="AC5">
        <f t="shared" si="0"/>
        <v>0</v>
      </c>
      <c r="AD5">
        <f t="shared" si="0"/>
        <v>8.5763282963617939</v>
      </c>
      <c r="AE5">
        <f t="shared" si="0"/>
        <v>38.883084253078302</v>
      </c>
      <c r="AF5">
        <f t="shared" si="0"/>
        <v>0</v>
      </c>
      <c r="AG5">
        <f t="shared" si="0"/>
        <v>5.6461258980194913</v>
      </c>
      <c r="AH5">
        <f t="shared" si="0"/>
        <v>28.842105263157904</v>
      </c>
      <c r="AI5">
        <f t="shared" si="0"/>
        <v>10.645038139628795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"/>
  <sheetViews>
    <sheetView topLeftCell="AB1" workbookViewId="0">
      <selection activeCell="AU5" sqref="AU5"/>
    </sheetView>
  </sheetViews>
  <sheetFormatPr defaultRowHeight="15" x14ac:dyDescent="0.25"/>
  <sheetData>
    <row r="1" spans="1:47" x14ac:dyDescent="0.25">
      <c r="A1" s="2" t="s">
        <v>259</v>
      </c>
      <c r="B1" s="2" t="s">
        <v>260</v>
      </c>
      <c r="C1" s="2" t="s">
        <v>261</v>
      </c>
      <c r="D1" s="2" t="s">
        <v>3</v>
      </c>
      <c r="E1" s="2" t="s">
        <v>262</v>
      </c>
      <c r="F1" s="2" t="s">
        <v>263</v>
      </c>
      <c r="G1" s="2" t="s">
        <v>264</v>
      </c>
      <c r="H1" s="2" t="s">
        <v>3</v>
      </c>
      <c r="I1" s="2" t="s">
        <v>265</v>
      </c>
      <c r="J1" s="2" t="s">
        <v>266</v>
      </c>
      <c r="K1" s="2" t="s">
        <v>267</v>
      </c>
      <c r="L1" s="2" t="s">
        <v>3</v>
      </c>
      <c r="M1" s="2" t="s">
        <v>268</v>
      </c>
      <c r="N1" s="2" t="s">
        <v>269</v>
      </c>
      <c r="O1" s="2" t="s">
        <v>270</v>
      </c>
      <c r="P1" s="2" t="s">
        <v>3</v>
      </c>
      <c r="Q1" s="2" t="s">
        <v>271</v>
      </c>
      <c r="R1" s="2" t="s">
        <v>272</v>
      </c>
      <c r="S1" s="2" t="s">
        <v>273</v>
      </c>
      <c r="T1" s="2" t="s">
        <v>3</v>
      </c>
      <c r="U1" s="2" t="s">
        <v>274</v>
      </c>
      <c r="V1" s="2" t="s">
        <v>275</v>
      </c>
      <c r="W1" s="2" t="s">
        <v>276</v>
      </c>
      <c r="X1" s="2" t="s">
        <v>3</v>
      </c>
      <c r="Y1" s="2" t="s">
        <v>277</v>
      </c>
      <c r="Z1" s="2" t="s">
        <v>278</v>
      </c>
      <c r="AA1" s="2" t="s">
        <v>279</v>
      </c>
      <c r="AB1" s="2" t="s">
        <v>3</v>
      </c>
      <c r="AC1" s="2" t="s">
        <v>280</v>
      </c>
      <c r="AD1" s="2" t="s">
        <v>281</v>
      </c>
      <c r="AE1" s="2" t="s">
        <v>282</v>
      </c>
      <c r="AF1" s="2" t="s">
        <v>3</v>
      </c>
      <c r="AG1" s="2" t="s">
        <v>283</v>
      </c>
      <c r="AH1" s="2" t="s">
        <v>284</v>
      </c>
      <c r="AI1" s="2" t="s">
        <v>285</v>
      </c>
      <c r="AJ1" s="2" t="s">
        <v>3</v>
      </c>
      <c r="AK1" s="2" t="s">
        <v>286</v>
      </c>
      <c r="AL1" s="2" t="s">
        <v>287</v>
      </c>
      <c r="AM1" s="2" t="s">
        <v>288</v>
      </c>
      <c r="AN1" s="2" t="s">
        <v>3</v>
      </c>
      <c r="AO1" s="2" t="s">
        <v>289</v>
      </c>
      <c r="AP1" s="2" t="s">
        <v>290</v>
      </c>
      <c r="AQ1" s="2" t="s">
        <v>291</v>
      </c>
      <c r="AR1" s="2" t="s">
        <v>3</v>
      </c>
      <c r="AS1" s="2" t="s">
        <v>292</v>
      </c>
      <c r="AT1" s="2" t="s">
        <v>293</v>
      </c>
      <c r="AU1" s="2" t="s">
        <v>294</v>
      </c>
    </row>
    <row r="2" spans="1:47" x14ac:dyDescent="0.25">
      <c r="A2">
        <v>100</v>
      </c>
      <c r="B2" s="1">
        <v>93.577077048744698</v>
      </c>
      <c r="C2" s="1">
        <v>90.902836276210905</v>
      </c>
      <c r="E2" s="1">
        <v>97.591620522421294</v>
      </c>
      <c r="F2" s="1">
        <v>97.993579454253606</v>
      </c>
      <c r="G2" s="1">
        <v>97.883369330453604</v>
      </c>
      <c r="I2" s="1">
        <v>98.515735009987907</v>
      </c>
      <c r="J2" s="1">
        <v>99.1666666666667</v>
      </c>
      <c r="K2" s="1">
        <v>95.2691686612132</v>
      </c>
      <c r="M2" s="1">
        <v>97.504639831344306</v>
      </c>
      <c r="N2" s="1">
        <v>100</v>
      </c>
      <c r="O2" s="1">
        <v>99.205714931152698</v>
      </c>
      <c r="Q2" s="1">
        <v>90.813091939952301</v>
      </c>
      <c r="R2" s="1">
        <v>95.807244689972805</v>
      </c>
      <c r="S2" s="1">
        <v>98.370927318295699</v>
      </c>
      <c r="U2" s="1">
        <v>97.183773750676195</v>
      </c>
      <c r="V2" s="1">
        <v>98.314739688979003</v>
      </c>
      <c r="W2" s="1">
        <v>92.372559681804205</v>
      </c>
      <c r="Y2" s="1">
        <v>96.890121742294497</v>
      </c>
      <c r="Z2" s="1">
        <v>98.459913242521907</v>
      </c>
      <c r="AA2" s="1">
        <v>95.856735856735895</v>
      </c>
      <c r="AC2" s="1">
        <v>99.720995039314602</v>
      </c>
      <c r="AD2" s="1">
        <v>100</v>
      </c>
      <c r="AE2" s="1">
        <v>99.227836568071993</v>
      </c>
      <c r="AG2" s="1">
        <v>97.350676139447501</v>
      </c>
      <c r="AH2" s="1">
        <v>100</v>
      </c>
      <c r="AI2" s="1">
        <v>92.408376963350804</v>
      </c>
      <c r="AK2" s="1">
        <v>97.876740139761097</v>
      </c>
      <c r="AL2" s="1">
        <v>96.243327363460907</v>
      </c>
      <c r="AM2" s="1">
        <v>98.546511627906995</v>
      </c>
      <c r="AO2" s="1">
        <v>98.786087355794095</v>
      </c>
      <c r="AP2" s="1">
        <v>97.269591301087402</v>
      </c>
      <c r="AQ2" s="1">
        <v>99.3648412103026</v>
      </c>
      <c r="AS2" s="1">
        <v>98.788368336025897</v>
      </c>
      <c r="AT2" s="1">
        <v>99.089225874590895</v>
      </c>
      <c r="AU2" s="1">
        <v>98.463762712080495</v>
      </c>
    </row>
    <row r="3" spans="1:47" x14ac:dyDescent="0.25">
      <c r="A3" s="1">
        <v>71.751701423272394</v>
      </c>
      <c r="B3" s="1">
        <v>87.5354759696434</v>
      </c>
      <c r="C3" s="1">
        <v>87.956931728947097</v>
      </c>
      <c r="E3" s="1">
        <v>93.927498582317597</v>
      </c>
      <c r="F3" s="1">
        <v>82.507223113964699</v>
      </c>
      <c r="G3" s="1">
        <v>86.255040035123898</v>
      </c>
      <c r="I3" s="1">
        <v>79.481776277217406</v>
      </c>
      <c r="J3" s="1">
        <v>89.283625730994203</v>
      </c>
      <c r="K3" s="1">
        <v>82.794222760611603</v>
      </c>
      <c r="M3" s="1">
        <v>90.098254665973499</v>
      </c>
      <c r="N3" s="1">
        <v>78.205128205128204</v>
      </c>
      <c r="O3" s="1">
        <v>98.104648115683702</v>
      </c>
      <c r="Q3" s="1">
        <v>82.849326050453399</v>
      </c>
      <c r="R3" s="1">
        <v>85.0444598463056</v>
      </c>
      <c r="S3" s="1">
        <v>77.637820163306699</v>
      </c>
      <c r="U3" s="1">
        <v>91.006918988612</v>
      </c>
      <c r="V3" s="1">
        <v>84.673097056845805</v>
      </c>
      <c r="W3" s="1">
        <v>82.850390797856093</v>
      </c>
      <c r="Y3" s="1">
        <v>85.310319255501398</v>
      </c>
      <c r="Z3" s="1">
        <v>89.906109378019494</v>
      </c>
      <c r="AA3" s="1">
        <v>67.884035792900903</v>
      </c>
      <c r="AC3" s="1">
        <v>80.587933208933194</v>
      </c>
      <c r="AD3" s="1">
        <v>93.034825870646799</v>
      </c>
      <c r="AE3" s="1">
        <v>79.578861417443505</v>
      </c>
      <c r="AG3" s="1">
        <v>77.477115084203405</v>
      </c>
      <c r="AH3" s="1">
        <v>80.8737791945412</v>
      </c>
      <c r="AI3" s="1">
        <v>71.030208026994998</v>
      </c>
      <c r="AK3" s="1">
        <v>96.080518747419603</v>
      </c>
      <c r="AL3" s="1">
        <v>88.062801798179294</v>
      </c>
      <c r="AM3" s="1">
        <v>46.966597951426898</v>
      </c>
      <c r="AO3" s="1">
        <v>82.137201751179006</v>
      </c>
      <c r="AP3" s="1">
        <v>90.125051726047204</v>
      </c>
      <c r="AQ3" s="1">
        <v>74.517438212680204</v>
      </c>
      <c r="AS3" s="1">
        <v>91.257874537357594</v>
      </c>
      <c r="AT3" s="1">
        <v>93.397050578279604</v>
      </c>
      <c r="AU3" s="1">
        <v>98.463762712080495</v>
      </c>
    </row>
    <row r="5" spans="1:47" x14ac:dyDescent="0.25">
      <c r="A5">
        <f>A2-A3</f>
        <v>28.248298576727606</v>
      </c>
      <c r="B5">
        <f t="shared" ref="B5:AU5" si="0">B2-B3</f>
        <v>6.041601079101298</v>
      </c>
      <c r="C5">
        <f t="shared" si="0"/>
        <v>2.9459045472638081</v>
      </c>
      <c r="D5">
        <f t="shared" si="0"/>
        <v>0</v>
      </c>
      <c r="E5">
        <f t="shared" si="0"/>
        <v>3.6641219401036977</v>
      </c>
      <c r="F5">
        <f t="shared" si="0"/>
        <v>15.486356340288907</v>
      </c>
      <c r="G5">
        <f t="shared" si="0"/>
        <v>11.628329295329706</v>
      </c>
      <c r="H5">
        <f t="shared" si="0"/>
        <v>0</v>
      </c>
      <c r="I5">
        <f t="shared" si="0"/>
        <v>19.0339587327705</v>
      </c>
      <c r="J5">
        <f t="shared" si="0"/>
        <v>9.8830409356724971</v>
      </c>
      <c r="K5">
        <f t="shared" si="0"/>
        <v>12.474945900601597</v>
      </c>
      <c r="L5">
        <f t="shared" si="0"/>
        <v>0</v>
      </c>
      <c r="M5">
        <f t="shared" si="0"/>
        <v>7.406385165370807</v>
      </c>
      <c r="N5">
        <f t="shared" si="0"/>
        <v>21.794871794871796</v>
      </c>
      <c r="O5">
        <f t="shared" si="0"/>
        <v>1.1010668154689967</v>
      </c>
      <c r="P5">
        <f t="shared" si="0"/>
        <v>0</v>
      </c>
      <c r="Q5">
        <f t="shared" si="0"/>
        <v>7.9637658894989016</v>
      </c>
      <c r="R5">
        <f t="shared" si="0"/>
        <v>10.762784843667205</v>
      </c>
      <c r="S5">
        <f t="shared" si="0"/>
        <v>20.733107154989</v>
      </c>
      <c r="T5">
        <f t="shared" si="0"/>
        <v>0</v>
      </c>
      <c r="U5">
        <f t="shared" si="0"/>
        <v>6.1768547620641954</v>
      </c>
      <c r="V5">
        <f t="shared" si="0"/>
        <v>13.641642632133198</v>
      </c>
      <c r="W5">
        <f t="shared" si="0"/>
        <v>9.5221688839481118</v>
      </c>
      <c r="X5">
        <f t="shared" si="0"/>
        <v>0</v>
      </c>
      <c r="Y5">
        <f t="shared" si="0"/>
        <v>11.579802486793099</v>
      </c>
      <c r="Z5">
        <f t="shared" si="0"/>
        <v>8.553803864502413</v>
      </c>
      <c r="AA5">
        <f t="shared" si="0"/>
        <v>27.972700063834992</v>
      </c>
      <c r="AB5">
        <f t="shared" si="0"/>
        <v>0</v>
      </c>
      <c r="AC5">
        <f t="shared" si="0"/>
        <v>19.133061830381408</v>
      </c>
      <c r="AD5">
        <f t="shared" si="0"/>
        <v>6.9651741293532012</v>
      </c>
      <c r="AE5">
        <f t="shared" si="0"/>
        <v>19.648975150628488</v>
      </c>
      <c r="AF5">
        <f t="shared" si="0"/>
        <v>0</v>
      </c>
      <c r="AG5">
        <f t="shared" si="0"/>
        <v>19.873561055244096</v>
      </c>
      <c r="AH5">
        <f t="shared" si="0"/>
        <v>19.1262208054588</v>
      </c>
      <c r="AI5">
        <f t="shared" si="0"/>
        <v>21.378168936355806</v>
      </c>
      <c r="AJ5">
        <f t="shared" si="0"/>
        <v>0</v>
      </c>
      <c r="AK5">
        <f t="shared" si="0"/>
        <v>1.7962213923414936</v>
      </c>
      <c r="AL5">
        <f t="shared" si="0"/>
        <v>8.1805255652816129</v>
      </c>
      <c r="AM5">
        <f t="shared" si="0"/>
        <v>51.579913676480096</v>
      </c>
      <c r="AN5">
        <f t="shared" si="0"/>
        <v>0</v>
      </c>
      <c r="AO5">
        <f t="shared" si="0"/>
        <v>16.648885604615089</v>
      </c>
      <c r="AP5">
        <f t="shared" si="0"/>
        <v>7.1445395750401985</v>
      </c>
      <c r="AQ5">
        <f t="shared" si="0"/>
        <v>24.847402997622396</v>
      </c>
      <c r="AR5">
        <f t="shared" si="0"/>
        <v>0</v>
      </c>
      <c r="AS5">
        <f t="shared" si="0"/>
        <v>7.5304937986683029</v>
      </c>
      <c r="AT5">
        <f t="shared" si="0"/>
        <v>5.6921752963112908</v>
      </c>
      <c r="AU5">
        <f t="shared" si="0"/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"/>
  <sheetViews>
    <sheetView topLeftCell="AB1" workbookViewId="0">
      <selection activeCell="AU6" sqref="AU6"/>
    </sheetView>
  </sheetViews>
  <sheetFormatPr defaultRowHeight="15" x14ac:dyDescent="0.25"/>
  <sheetData>
    <row r="1" spans="1:47" x14ac:dyDescent="0.25">
      <c r="A1" s="2" t="s">
        <v>295</v>
      </c>
      <c r="B1" s="2" t="s">
        <v>296</v>
      </c>
      <c r="C1" s="2" t="s">
        <v>297</v>
      </c>
      <c r="D1" s="2" t="s">
        <v>3</v>
      </c>
      <c r="E1" s="2" t="s">
        <v>298</v>
      </c>
      <c r="F1" s="2" t="s">
        <v>299</v>
      </c>
      <c r="G1" s="2" t="s">
        <v>300</v>
      </c>
      <c r="H1" s="2" t="s">
        <v>3</v>
      </c>
      <c r="I1" s="2" t="s">
        <v>301</v>
      </c>
      <c r="J1" s="2" t="s">
        <v>302</v>
      </c>
      <c r="K1" s="2" t="s">
        <v>303</v>
      </c>
      <c r="L1" s="2" t="s">
        <v>3</v>
      </c>
      <c r="M1" s="2" t="s">
        <v>304</v>
      </c>
      <c r="N1" s="2" t="s">
        <v>305</v>
      </c>
      <c r="O1" s="2" t="s">
        <v>306</v>
      </c>
      <c r="P1" s="2" t="s">
        <v>3</v>
      </c>
      <c r="Q1" s="2" t="s">
        <v>307</v>
      </c>
      <c r="R1" s="2" t="s">
        <v>308</v>
      </c>
      <c r="S1" s="2" t="s">
        <v>309</v>
      </c>
      <c r="T1" s="2" t="s">
        <v>3</v>
      </c>
      <c r="U1" s="2" t="s">
        <v>310</v>
      </c>
      <c r="V1" s="2" t="s">
        <v>311</v>
      </c>
      <c r="W1" s="2" t="s">
        <v>312</v>
      </c>
      <c r="X1" s="2" t="s">
        <v>3</v>
      </c>
      <c r="Y1" s="2" t="s">
        <v>313</v>
      </c>
      <c r="Z1" s="2" t="s">
        <v>314</v>
      </c>
      <c r="AA1" s="2" t="s">
        <v>315</v>
      </c>
      <c r="AB1" s="2" t="s">
        <v>3</v>
      </c>
      <c r="AC1" s="2" t="s">
        <v>316</v>
      </c>
      <c r="AD1" s="2" t="s">
        <v>317</v>
      </c>
      <c r="AE1" s="2" t="s">
        <v>318</v>
      </c>
      <c r="AF1" s="2" t="s">
        <v>3</v>
      </c>
      <c r="AG1" s="2" t="s">
        <v>319</v>
      </c>
      <c r="AH1" s="2" t="s">
        <v>320</v>
      </c>
      <c r="AI1" s="2" t="s">
        <v>321</v>
      </c>
      <c r="AJ1" s="2" t="s">
        <v>3</v>
      </c>
      <c r="AK1" s="2" t="s">
        <v>322</v>
      </c>
      <c r="AL1" s="2" t="s">
        <v>323</v>
      </c>
      <c r="AM1" s="2" t="s">
        <v>324</v>
      </c>
      <c r="AN1" s="2" t="s">
        <v>3</v>
      </c>
      <c r="AO1" s="2" t="s">
        <v>325</v>
      </c>
      <c r="AP1" s="2" t="s">
        <v>326</v>
      </c>
      <c r="AQ1" s="2" t="s">
        <v>327</v>
      </c>
      <c r="AR1" s="2" t="s">
        <v>3</v>
      </c>
      <c r="AS1" s="2" t="s">
        <v>328</v>
      </c>
      <c r="AT1" s="2" t="s">
        <v>329</v>
      </c>
      <c r="AU1" s="2" t="s">
        <v>330</v>
      </c>
    </row>
    <row r="2" spans="1:47" x14ac:dyDescent="0.25">
      <c r="A2" s="1">
        <v>90.256665561551799</v>
      </c>
      <c r="B2" s="1">
        <v>98.736702127659598</v>
      </c>
      <c r="C2" s="1">
        <v>99.019607843137294</v>
      </c>
      <c r="E2" s="1">
        <v>92.619676720191606</v>
      </c>
      <c r="F2" s="1">
        <v>96.672137215785298</v>
      </c>
      <c r="G2" s="1">
        <v>96.921296296296305</v>
      </c>
      <c r="I2" s="1">
        <v>94.556204330808299</v>
      </c>
      <c r="J2" s="1">
        <v>97.315855023436299</v>
      </c>
      <c r="K2" s="1">
        <v>97.613224129769804</v>
      </c>
      <c r="M2" s="1">
        <v>90.262767677927101</v>
      </c>
      <c r="N2" s="1">
        <v>98.572066041945604</v>
      </c>
      <c r="O2" s="1">
        <v>100</v>
      </c>
      <c r="Q2" s="1">
        <v>91.398228915824802</v>
      </c>
      <c r="R2" s="1">
        <v>100</v>
      </c>
      <c r="S2" s="1">
        <v>97.178922068220899</v>
      </c>
      <c r="U2" s="1">
        <v>85.846005311330501</v>
      </c>
      <c r="V2" s="1">
        <v>97.457502145002096</v>
      </c>
      <c r="W2" s="1">
        <v>99.547169811320799</v>
      </c>
      <c r="Y2" s="1">
        <v>100</v>
      </c>
      <c r="Z2" s="1">
        <v>100</v>
      </c>
      <c r="AA2" s="1">
        <v>96.580255983918605</v>
      </c>
      <c r="AC2" s="1">
        <v>97.986577181208006</v>
      </c>
      <c r="AD2" s="1">
        <v>96.1111111111111</v>
      </c>
      <c r="AE2" s="1">
        <v>98.7961483848065</v>
      </c>
      <c r="AG2" s="1">
        <v>98.045784477945304</v>
      </c>
      <c r="AH2" s="1">
        <v>97.501553244077499</v>
      </c>
      <c r="AI2" s="1">
        <v>94.978068741276701</v>
      </c>
      <c r="AK2" s="1">
        <v>87.5</v>
      </c>
      <c r="AL2" s="1">
        <v>100</v>
      </c>
      <c r="AM2" s="1">
        <v>100</v>
      </c>
      <c r="AO2" s="1">
        <v>92.963196337626798</v>
      </c>
      <c r="AP2" s="1">
        <v>96.892773960443094</v>
      </c>
      <c r="AQ2" s="1">
        <v>98.468660968660998</v>
      </c>
      <c r="AS2">
        <v>100</v>
      </c>
      <c r="AT2" s="1">
        <v>95.939820509316206</v>
      </c>
      <c r="AU2" s="1">
        <v>98.663136140532202</v>
      </c>
    </row>
    <row r="3" spans="1:47" x14ac:dyDescent="0.25">
      <c r="A3" s="1">
        <v>77.643191227291197</v>
      </c>
      <c r="B3" s="1">
        <v>87.915327178948999</v>
      </c>
      <c r="C3" s="1">
        <v>91.566798139158607</v>
      </c>
      <c r="E3" s="1">
        <v>79.501497380935803</v>
      </c>
      <c r="F3" s="1">
        <v>88.327649744907902</v>
      </c>
      <c r="G3" s="1">
        <v>84.881912069412095</v>
      </c>
      <c r="I3" s="1">
        <v>88.755912523333805</v>
      </c>
      <c r="J3" s="1">
        <v>91.123355791083299</v>
      </c>
      <c r="K3" s="1">
        <v>84.887983550921504</v>
      </c>
      <c r="M3" s="1">
        <v>83.875323893425303</v>
      </c>
      <c r="N3" s="1">
        <v>95.885954489534598</v>
      </c>
      <c r="O3" s="1">
        <v>93.385506917024102</v>
      </c>
      <c r="Q3" s="1">
        <v>77.117240496601795</v>
      </c>
      <c r="R3" s="1">
        <v>60.207100591715999</v>
      </c>
      <c r="S3" s="1">
        <v>82.323523435933794</v>
      </c>
      <c r="U3" s="1">
        <v>81.700112989137594</v>
      </c>
      <c r="V3" s="1">
        <v>85.218816670763601</v>
      </c>
      <c r="W3" s="1">
        <v>80.853470635948199</v>
      </c>
      <c r="Y3" s="1">
        <v>96.405228758169898</v>
      </c>
      <c r="Z3" s="1">
        <v>74.089406994993894</v>
      </c>
      <c r="AA3" s="1">
        <v>87.619810115906404</v>
      </c>
      <c r="AC3" s="1">
        <v>82.146991244787102</v>
      </c>
      <c r="AD3" s="1">
        <v>96.1111111111111</v>
      </c>
      <c r="AE3" s="1">
        <v>94.963564657870506</v>
      </c>
      <c r="AG3" s="1">
        <v>82.033352930407304</v>
      </c>
      <c r="AH3" s="1">
        <v>84.172545623783407</v>
      </c>
      <c r="AI3" s="1">
        <v>83.513050689779902</v>
      </c>
      <c r="AK3" s="1">
        <v>39.992559523809497</v>
      </c>
      <c r="AL3" s="1">
        <v>98.913043478260903</v>
      </c>
      <c r="AM3" s="1">
        <v>92.572005153199598</v>
      </c>
      <c r="AO3" s="1">
        <v>79.689916483015296</v>
      </c>
      <c r="AP3" s="1">
        <v>83.047917393486202</v>
      </c>
      <c r="AQ3" s="1">
        <v>82.742223207439395</v>
      </c>
      <c r="AS3" s="1">
        <v>77.717478321852496</v>
      </c>
      <c r="AT3" s="1">
        <v>93.370176757323094</v>
      </c>
      <c r="AU3" s="1">
        <v>96.370159894750103</v>
      </c>
    </row>
    <row r="5" spans="1:47" x14ac:dyDescent="0.25">
      <c r="A5">
        <f>A2-A3</f>
        <v>12.613474334260601</v>
      </c>
      <c r="B5">
        <f t="shared" ref="B5:AU5" si="0">B2-B3</f>
        <v>10.821374948710599</v>
      </c>
      <c r="C5">
        <f t="shared" si="0"/>
        <v>7.4528097039786871</v>
      </c>
      <c r="D5">
        <f t="shared" si="0"/>
        <v>0</v>
      </c>
      <c r="E5">
        <f t="shared" si="0"/>
        <v>13.118179339255803</v>
      </c>
      <c r="F5">
        <f t="shared" si="0"/>
        <v>8.3444874708773966</v>
      </c>
      <c r="G5">
        <f t="shared" si="0"/>
        <v>12.039384226884209</v>
      </c>
      <c r="H5">
        <f t="shared" si="0"/>
        <v>0</v>
      </c>
      <c r="I5">
        <f t="shared" si="0"/>
        <v>5.800291807474494</v>
      </c>
      <c r="J5">
        <f t="shared" si="0"/>
        <v>6.1924992323530006</v>
      </c>
      <c r="K5">
        <f t="shared" si="0"/>
        <v>12.7252405788483</v>
      </c>
      <c r="L5">
        <f t="shared" si="0"/>
        <v>0</v>
      </c>
      <c r="M5">
        <f t="shared" si="0"/>
        <v>6.3874437845017979</v>
      </c>
      <c r="N5">
        <f t="shared" si="0"/>
        <v>2.6861115524110062</v>
      </c>
      <c r="O5">
        <f t="shared" si="0"/>
        <v>6.6144930829758977</v>
      </c>
      <c r="P5">
        <f t="shared" si="0"/>
        <v>0</v>
      </c>
      <c r="Q5">
        <f t="shared" si="0"/>
        <v>14.280988419223007</v>
      </c>
      <c r="R5">
        <f t="shared" si="0"/>
        <v>39.792899408284001</v>
      </c>
      <c r="S5">
        <f t="shared" si="0"/>
        <v>14.855398632287105</v>
      </c>
      <c r="T5">
        <f t="shared" si="0"/>
        <v>0</v>
      </c>
      <c r="U5">
        <f t="shared" si="0"/>
        <v>4.1458923221929069</v>
      </c>
      <c r="V5">
        <f t="shared" si="0"/>
        <v>12.238685474238494</v>
      </c>
      <c r="W5">
        <f t="shared" si="0"/>
        <v>18.693699175372601</v>
      </c>
      <c r="X5">
        <f t="shared" si="0"/>
        <v>0</v>
      </c>
      <c r="Y5">
        <f t="shared" si="0"/>
        <v>3.5947712418301023</v>
      </c>
      <c r="Z5">
        <f t="shared" si="0"/>
        <v>25.910593005006106</v>
      </c>
      <c r="AA5">
        <f t="shared" si="0"/>
        <v>8.9604458680122008</v>
      </c>
      <c r="AB5">
        <f t="shared" si="0"/>
        <v>0</v>
      </c>
      <c r="AC5">
        <f t="shared" si="0"/>
        <v>15.839585936420903</v>
      </c>
      <c r="AD5">
        <f t="shared" si="0"/>
        <v>0</v>
      </c>
      <c r="AE5">
        <f t="shared" si="0"/>
        <v>3.8325837269359937</v>
      </c>
      <c r="AF5">
        <f t="shared" si="0"/>
        <v>0</v>
      </c>
      <c r="AG5">
        <f t="shared" si="0"/>
        <v>16.012431547538</v>
      </c>
      <c r="AH5">
        <f t="shared" si="0"/>
        <v>13.329007620294092</v>
      </c>
      <c r="AI5">
        <f t="shared" si="0"/>
        <v>11.465018051496799</v>
      </c>
      <c r="AJ5">
        <f t="shared" si="0"/>
        <v>0</v>
      </c>
      <c r="AK5">
        <f t="shared" si="0"/>
        <v>47.507440476190503</v>
      </c>
      <c r="AL5">
        <f t="shared" si="0"/>
        <v>1.0869565217390971</v>
      </c>
      <c r="AM5">
        <f t="shared" si="0"/>
        <v>7.4279948468004022</v>
      </c>
      <c r="AN5">
        <f t="shared" si="0"/>
        <v>0</v>
      </c>
      <c r="AO5">
        <f t="shared" si="0"/>
        <v>13.273279854611502</v>
      </c>
      <c r="AP5">
        <f t="shared" si="0"/>
        <v>13.844856566956892</v>
      </c>
      <c r="AQ5">
        <f t="shared" si="0"/>
        <v>15.726437761221604</v>
      </c>
      <c r="AR5">
        <f t="shared" si="0"/>
        <v>0</v>
      </c>
      <c r="AS5">
        <f t="shared" si="0"/>
        <v>22.282521678147504</v>
      </c>
      <c r="AT5">
        <f t="shared" si="0"/>
        <v>2.5696437519931123</v>
      </c>
      <c r="AU5">
        <f t="shared" si="0"/>
        <v>2.2929762457820999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"/>
  <sheetViews>
    <sheetView topLeftCell="AB1" workbookViewId="0">
      <selection activeCell="AU7" sqref="AU7"/>
    </sheetView>
  </sheetViews>
  <sheetFormatPr defaultRowHeight="15" x14ac:dyDescent="0.25"/>
  <sheetData>
    <row r="1" spans="1:47" x14ac:dyDescent="0.25">
      <c r="A1" s="2" t="s">
        <v>331</v>
      </c>
      <c r="B1" s="2" t="s">
        <v>332</v>
      </c>
      <c r="C1" s="2" t="s">
        <v>333</v>
      </c>
      <c r="D1" s="2" t="s">
        <v>3</v>
      </c>
      <c r="E1" s="2" t="s">
        <v>334</v>
      </c>
      <c r="F1" s="2" t="s">
        <v>335</v>
      </c>
      <c r="G1" s="2" t="s">
        <v>336</v>
      </c>
      <c r="H1" s="2" t="s">
        <v>3</v>
      </c>
      <c r="I1" s="2" t="s">
        <v>337</v>
      </c>
      <c r="J1" s="2" t="s">
        <v>338</v>
      </c>
      <c r="K1" s="2" t="s">
        <v>339</v>
      </c>
      <c r="L1" s="2" t="s">
        <v>3</v>
      </c>
      <c r="M1" s="2" t="s">
        <v>340</v>
      </c>
      <c r="N1" s="2" t="s">
        <v>341</v>
      </c>
      <c r="O1" s="2" t="s">
        <v>342</v>
      </c>
      <c r="P1" s="2" t="s">
        <v>3</v>
      </c>
      <c r="Q1" s="2" t="s">
        <v>343</v>
      </c>
      <c r="R1" s="2" t="s">
        <v>344</v>
      </c>
      <c r="S1" s="2" t="s">
        <v>345</v>
      </c>
      <c r="T1" s="2" t="s">
        <v>3</v>
      </c>
      <c r="U1" s="2" t="s">
        <v>346</v>
      </c>
      <c r="V1" s="2" t="s">
        <v>347</v>
      </c>
      <c r="W1" s="2" t="s">
        <v>348</v>
      </c>
      <c r="X1" s="2" t="s">
        <v>3</v>
      </c>
      <c r="Y1" s="2" t="s">
        <v>349</v>
      </c>
      <c r="Z1" s="2" t="s">
        <v>350</v>
      </c>
      <c r="AA1" s="2" t="s">
        <v>351</v>
      </c>
      <c r="AB1" s="2" t="s">
        <v>3</v>
      </c>
      <c r="AC1" s="2" t="s">
        <v>352</v>
      </c>
      <c r="AD1" s="2" t="s">
        <v>353</v>
      </c>
      <c r="AE1" s="2" t="s">
        <v>354</v>
      </c>
      <c r="AF1" s="2" t="s">
        <v>3</v>
      </c>
      <c r="AG1" s="2" t="s">
        <v>355</v>
      </c>
      <c r="AH1" s="2" t="s">
        <v>356</v>
      </c>
      <c r="AI1" s="2" t="s">
        <v>357</v>
      </c>
      <c r="AJ1" s="2" t="s">
        <v>3</v>
      </c>
      <c r="AK1" s="2" t="s">
        <v>358</v>
      </c>
      <c r="AL1" s="2" t="s">
        <v>359</v>
      </c>
      <c r="AM1" s="2" t="s">
        <v>360</v>
      </c>
      <c r="AN1" s="2" t="s">
        <v>3</v>
      </c>
      <c r="AO1" s="2" t="s">
        <v>361</v>
      </c>
      <c r="AP1" s="2" t="s">
        <v>362</v>
      </c>
      <c r="AQ1" s="2" t="s">
        <v>363</v>
      </c>
      <c r="AR1" s="2" t="s">
        <v>3</v>
      </c>
      <c r="AS1" s="2" t="s">
        <v>364</v>
      </c>
      <c r="AT1" s="2" t="s">
        <v>365</v>
      </c>
      <c r="AU1" s="2" t="s">
        <v>366</v>
      </c>
    </row>
    <row r="2" spans="1:47" x14ac:dyDescent="0.25">
      <c r="A2" s="1">
        <v>100</v>
      </c>
      <c r="B2" s="1">
        <v>97.976734614301506</v>
      </c>
      <c r="C2" s="1">
        <v>95.518207282913195</v>
      </c>
      <c r="E2" s="1">
        <v>97.872340425531902</v>
      </c>
      <c r="F2" s="1">
        <v>95.910011006180397</v>
      </c>
      <c r="G2" s="1">
        <v>100</v>
      </c>
      <c r="I2" s="1">
        <v>100</v>
      </c>
      <c r="J2" s="1">
        <v>100</v>
      </c>
      <c r="K2" s="1">
        <v>96.818712119947307</v>
      </c>
      <c r="M2" s="1">
        <v>98.780912574016</v>
      </c>
      <c r="N2" s="1">
        <v>88.391121152146596</v>
      </c>
      <c r="O2" s="1">
        <v>100</v>
      </c>
      <c r="Q2" s="1">
        <v>88.0905359514027</v>
      </c>
      <c r="R2" s="1">
        <v>88.345976913217299</v>
      </c>
      <c r="S2" s="1">
        <v>90.820585438441</v>
      </c>
      <c r="U2" s="1">
        <v>97.205552943754697</v>
      </c>
      <c r="V2" s="1">
        <v>91.447338157824504</v>
      </c>
      <c r="W2" s="1">
        <v>99.965132496513206</v>
      </c>
      <c r="Y2" s="1">
        <v>97.793946458568499</v>
      </c>
      <c r="Z2" s="1">
        <v>98.293407382846993</v>
      </c>
      <c r="AA2" s="1">
        <v>98.478260869565204</v>
      </c>
      <c r="AC2" s="1">
        <v>96.662951796889402</v>
      </c>
      <c r="AD2" s="1">
        <v>97.974331407497701</v>
      </c>
      <c r="AE2" s="1">
        <v>99.3739137990963</v>
      </c>
      <c r="AG2" s="1">
        <v>0</v>
      </c>
      <c r="AH2" s="1">
        <v>95.588235294117695</v>
      </c>
      <c r="AI2" s="1">
        <v>0</v>
      </c>
      <c r="AK2">
        <v>0</v>
      </c>
      <c r="AL2">
        <v>0</v>
      </c>
      <c r="AM2">
        <v>0</v>
      </c>
      <c r="AO2" s="1">
        <v>92.724489563543401</v>
      </c>
      <c r="AP2" s="1">
        <v>91.943817996710806</v>
      </c>
      <c r="AQ2" s="1">
        <v>98.027872712083195</v>
      </c>
      <c r="AS2" s="1">
        <v>94.235900654598098</v>
      </c>
      <c r="AT2" s="1">
        <v>97.213536237926505</v>
      </c>
      <c r="AU2" s="1">
        <v>96.977465214760997</v>
      </c>
    </row>
    <row r="3" spans="1:47" x14ac:dyDescent="0.25">
      <c r="A3" s="1">
        <v>100</v>
      </c>
      <c r="B3" s="1">
        <v>90.967545162822205</v>
      </c>
      <c r="C3" s="1">
        <v>86.911891981076394</v>
      </c>
      <c r="E3" s="1">
        <v>51.245085190039298</v>
      </c>
      <c r="F3" s="1">
        <v>92.132505175983397</v>
      </c>
      <c r="G3" s="1">
        <v>92.197380307136399</v>
      </c>
      <c r="I3" s="1">
        <v>98.219584569732902</v>
      </c>
      <c r="J3" s="1">
        <v>80.002253547834698</v>
      </c>
      <c r="K3" s="1">
        <v>81.601000328578394</v>
      </c>
      <c r="M3" s="1">
        <v>90.753968882845101</v>
      </c>
      <c r="N3" s="1">
        <v>86.765710382513703</v>
      </c>
      <c r="O3" s="1">
        <v>81.228668941979507</v>
      </c>
      <c r="Q3" s="1">
        <v>86.769368697929394</v>
      </c>
      <c r="R3" s="1">
        <v>81.200629813983795</v>
      </c>
      <c r="S3" s="1">
        <v>88.445149134662202</v>
      </c>
      <c r="U3" s="1">
        <v>92.237646134931893</v>
      </c>
      <c r="V3" s="1">
        <v>89.717013476804595</v>
      </c>
      <c r="W3" s="1">
        <v>83.705970344173096</v>
      </c>
      <c r="Y3" s="1">
        <v>76.2173348462522</v>
      </c>
      <c r="Z3" s="1">
        <v>84.522592676803797</v>
      </c>
      <c r="AA3" s="1">
        <v>77.270574869886801</v>
      </c>
      <c r="AC3" s="1">
        <v>87.650685180276398</v>
      </c>
      <c r="AD3" s="1">
        <v>93.404494961067996</v>
      </c>
      <c r="AE3" s="1">
        <v>92.771924371529906</v>
      </c>
      <c r="AH3" s="1">
        <v>63.099865489411599</v>
      </c>
      <c r="AO3" s="1">
        <v>72.591307799676002</v>
      </c>
      <c r="AP3" s="1">
        <v>76.540000931456703</v>
      </c>
      <c r="AQ3" s="1">
        <v>86.029389034130105</v>
      </c>
      <c r="AS3" s="1">
        <v>88.484136862616296</v>
      </c>
      <c r="AT3" s="1">
        <v>80.508275463733</v>
      </c>
      <c r="AU3" s="1">
        <v>96.977465214760997</v>
      </c>
    </row>
    <row r="5" spans="1:47" x14ac:dyDescent="0.25">
      <c r="A5">
        <f>A2-A3</f>
        <v>0</v>
      </c>
      <c r="B5">
        <f t="shared" ref="B5:AU5" si="0">B2-B3</f>
        <v>7.0091894514793012</v>
      </c>
      <c r="C5">
        <f t="shared" si="0"/>
        <v>8.6063153018368013</v>
      </c>
      <c r="D5">
        <f t="shared" si="0"/>
        <v>0</v>
      </c>
      <c r="E5">
        <f t="shared" si="0"/>
        <v>46.627255235492605</v>
      </c>
      <c r="F5">
        <f t="shared" si="0"/>
        <v>3.7775058301970006</v>
      </c>
      <c r="G5">
        <f t="shared" si="0"/>
        <v>7.8026196928636011</v>
      </c>
      <c r="H5">
        <f t="shared" si="0"/>
        <v>0</v>
      </c>
      <c r="I5">
        <f t="shared" si="0"/>
        <v>1.780415430267098</v>
      </c>
      <c r="J5">
        <f t="shared" si="0"/>
        <v>19.997746452165302</v>
      </c>
      <c r="K5">
        <f t="shared" si="0"/>
        <v>15.217711791368913</v>
      </c>
      <c r="L5">
        <f t="shared" si="0"/>
        <v>0</v>
      </c>
      <c r="M5">
        <f t="shared" si="0"/>
        <v>8.0269436911708993</v>
      </c>
      <c r="N5">
        <f t="shared" si="0"/>
        <v>1.625410769632893</v>
      </c>
      <c r="O5">
        <f t="shared" si="0"/>
        <v>18.771331058020493</v>
      </c>
      <c r="P5">
        <f t="shared" si="0"/>
        <v>0</v>
      </c>
      <c r="Q5">
        <f t="shared" si="0"/>
        <v>1.3211672534733054</v>
      </c>
      <c r="R5">
        <f t="shared" si="0"/>
        <v>7.1453470992335042</v>
      </c>
      <c r="S5">
        <f t="shared" si="0"/>
        <v>2.3754363037787982</v>
      </c>
      <c r="T5">
        <f t="shared" si="0"/>
        <v>0</v>
      </c>
      <c r="U5">
        <f t="shared" si="0"/>
        <v>4.9679068088228036</v>
      </c>
      <c r="V5">
        <f t="shared" si="0"/>
        <v>1.7303246810199084</v>
      </c>
      <c r="W5">
        <f t="shared" si="0"/>
        <v>16.25916215234011</v>
      </c>
      <c r="X5">
        <f t="shared" si="0"/>
        <v>0</v>
      </c>
      <c r="Y5">
        <f t="shared" si="0"/>
        <v>21.576611612316299</v>
      </c>
      <c r="Z5">
        <f t="shared" si="0"/>
        <v>13.770814706043197</v>
      </c>
      <c r="AA5">
        <f t="shared" si="0"/>
        <v>21.207685999678404</v>
      </c>
      <c r="AB5">
        <f t="shared" si="0"/>
        <v>0</v>
      </c>
      <c r="AC5">
        <f t="shared" si="0"/>
        <v>9.0122666166130045</v>
      </c>
      <c r="AD5">
        <f t="shared" si="0"/>
        <v>4.5698364464297043</v>
      </c>
      <c r="AE5">
        <f t="shared" si="0"/>
        <v>6.6019894275663944</v>
      </c>
      <c r="AF5">
        <f t="shared" si="0"/>
        <v>0</v>
      </c>
      <c r="AG5">
        <f t="shared" si="0"/>
        <v>0</v>
      </c>
      <c r="AH5">
        <f t="shared" si="0"/>
        <v>32.488369804706096</v>
      </c>
      <c r="AI5">
        <f t="shared" si="0"/>
        <v>0</v>
      </c>
      <c r="AJ5">
        <f t="shared" si="0"/>
        <v>0</v>
      </c>
      <c r="AK5">
        <f t="shared" si="0"/>
        <v>0</v>
      </c>
      <c r="AL5">
        <f t="shared" si="0"/>
        <v>0</v>
      </c>
      <c r="AM5">
        <f t="shared" si="0"/>
        <v>0</v>
      </c>
      <c r="AN5">
        <f t="shared" si="0"/>
        <v>0</v>
      </c>
      <c r="AO5">
        <f t="shared" si="0"/>
        <v>20.133181763867398</v>
      </c>
      <c r="AP5">
        <f t="shared" si="0"/>
        <v>15.403817065254103</v>
      </c>
      <c r="AQ5">
        <f t="shared" si="0"/>
        <v>11.998483677953089</v>
      </c>
      <c r="AR5">
        <f t="shared" si="0"/>
        <v>0</v>
      </c>
      <c r="AS5">
        <f t="shared" si="0"/>
        <v>5.7517637919818014</v>
      </c>
      <c r="AT5">
        <f t="shared" si="0"/>
        <v>16.705260774193505</v>
      </c>
      <c r="AU5">
        <f t="shared" si="0"/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workbookViewId="0">
      <selection activeCell="X8" sqref="X8"/>
    </sheetView>
  </sheetViews>
  <sheetFormatPr defaultRowHeight="15" x14ac:dyDescent="0.25"/>
  <sheetData>
    <row r="1" spans="1:23" x14ac:dyDescent="0.25">
      <c r="A1" s="2" t="s">
        <v>367</v>
      </c>
      <c r="B1" s="2" t="s">
        <v>368</v>
      </c>
      <c r="C1" s="2" t="s">
        <v>369</v>
      </c>
      <c r="D1" s="2" t="s">
        <v>3</v>
      </c>
      <c r="E1" s="2" t="s">
        <v>370</v>
      </c>
      <c r="F1" s="2" t="s">
        <v>371</v>
      </c>
      <c r="G1" s="2" t="s">
        <v>372</v>
      </c>
      <c r="H1" s="2" t="s">
        <v>3</v>
      </c>
      <c r="I1" s="2" t="s">
        <v>373</v>
      </c>
      <c r="J1" s="2" t="s">
        <v>374</v>
      </c>
      <c r="K1" s="2" t="s">
        <v>375</v>
      </c>
      <c r="L1" s="2" t="s">
        <v>3</v>
      </c>
      <c r="M1" s="2" t="s">
        <v>376</v>
      </c>
      <c r="N1" s="2" t="s">
        <v>377</v>
      </c>
      <c r="O1" s="2" t="s">
        <v>378</v>
      </c>
      <c r="P1" s="2" t="s">
        <v>3</v>
      </c>
      <c r="Q1" s="2" t="s">
        <v>379</v>
      </c>
      <c r="R1" s="2" t="s">
        <v>380</v>
      </c>
      <c r="S1" s="2" t="s">
        <v>381</v>
      </c>
      <c r="T1" s="2" t="s">
        <v>3</v>
      </c>
      <c r="U1" s="2" t="s">
        <v>382</v>
      </c>
      <c r="V1" s="2" t="s">
        <v>383</v>
      </c>
      <c r="W1" s="2" t="s">
        <v>384</v>
      </c>
    </row>
    <row r="2" spans="1:23" x14ac:dyDescent="0.25">
      <c r="A2" s="1">
        <v>94.8307356955617</v>
      </c>
      <c r="B2" s="1">
        <v>98.916827852998097</v>
      </c>
      <c r="C2" s="1">
        <v>94.4444444444444</v>
      </c>
      <c r="E2" s="1">
        <v>98.906147451323605</v>
      </c>
      <c r="F2" s="1">
        <v>100</v>
      </c>
      <c r="G2" s="1">
        <v>97.589458394523703</v>
      </c>
      <c r="I2" s="1">
        <v>98.181818181818201</v>
      </c>
      <c r="J2" s="1">
        <v>100</v>
      </c>
      <c r="K2" s="1">
        <v>0</v>
      </c>
      <c r="M2">
        <v>0</v>
      </c>
      <c r="N2" s="1">
        <v>99.206349206349202</v>
      </c>
      <c r="O2" s="1">
        <v>0</v>
      </c>
      <c r="Q2">
        <v>100</v>
      </c>
      <c r="R2" s="1">
        <v>92.599835998360007</v>
      </c>
      <c r="S2" s="1">
        <v>99.835796387520503</v>
      </c>
      <c r="U2" s="1">
        <v>92.027729636048505</v>
      </c>
      <c r="V2">
        <v>100</v>
      </c>
      <c r="W2" s="1">
        <v>100</v>
      </c>
    </row>
    <row r="3" spans="1:23" x14ac:dyDescent="0.25">
      <c r="A3" s="1">
        <v>76.271468853813801</v>
      </c>
      <c r="B3" s="1">
        <v>76.668236785077099</v>
      </c>
      <c r="C3" s="1">
        <v>25.990608978966002</v>
      </c>
      <c r="E3" s="1">
        <v>92.544437212288699</v>
      </c>
      <c r="F3" s="1">
        <v>97.343969144460004</v>
      </c>
      <c r="G3" s="1">
        <v>84.226078799249507</v>
      </c>
      <c r="I3" s="1">
        <v>14.243580603512701</v>
      </c>
      <c r="J3" s="1">
        <v>14.8547989320795</v>
      </c>
      <c r="N3" s="1">
        <v>77.513227513227505</v>
      </c>
      <c r="Q3" s="1">
        <v>78.118609406952999</v>
      </c>
      <c r="R3" s="1">
        <v>83.806459285966895</v>
      </c>
      <c r="S3" s="1">
        <v>76.685841633970497</v>
      </c>
      <c r="U3" s="1">
        <v>51.438199774421598</v>
      </c>
      <c r="V3" s="1">
        <v>88.105726872246706</v>
      </c>
      <c r="W3" s="1">
        <v>92.699490662139198</v>
      </c>
    </row>
    <row r="5" spans="1:23" x14ac:dyDescent="0.25">
      <c r="A5">
        <f>A2-A3</f>
        <v>18.559266841747899</v>
      </c>
      <c r="B5">
        <f t="shared" ref="B5:W5" si="0">B2-B3</f>
        <v>22.248591067920998</v>
      </c>
      <c r="C5">
        <f t="shared" si="0"/>
        <v>68.453835465478392</v>
      </c>
      <c r="D5">
        <f t="shared" si="0"/>
        <v>0</v>
      </c>
      <c r="E5">
        <f t="shared" si="0"/>
        <v>6.3617102390349061</v>
      </c>
      <c r="F5">
        <f t="shared" si="0"/>
        <v>2.6560308555399956</v>
      </c>
      <c r="G5">
        <f t="shared" si="0"/>
        <v>13.363379595274196</v>
      </c>
      <c r="H5">
        <f t="shared" si="0"/>
        <v>0</v>
      </c>
      <c r="I5">
        <f t="shared" si="0"/>
        <v>83.938237578305504</v>
      </c>
      <c r="J5">
        <f t="shared" si="0"/>
        <v>85.145201067920496</v>
      </c>
      <c r="K5">
        <f t="shared" si="0"/>
        <v>0</v>
      </c>
      <c r="L5">
        <f t="shared" si="0"/>
        <v>0</v>
      </c>
      <c r="M5">
        <f t="shared" si="0"/>
        <v>0</v>
      </c>
      <c r="N5">
        <f t="shared" si="0"/>
        <v>21.693121693121697</v>
      </c>
      <c r="O5">
        <f t="shared" si="0"/>
        <v>0</v>
      </c>
      <c r="P5">
        <f t="shared" si="0"/>
        <v>0</v>
      </c>
      <c r="Q5">
        <f t="shared" si="0"/>
        <v>21.881390593047001</v>
      </c>
      <c r="R5">
        <f t="shared" si="0"/>
        <v>8.7933767123931119</v>
      </c>
      <c r="S5">
        <f t="shared" si="0"/>
        <v>23.149954753550006</v>
      </c>
      <c r="T5">
        <f t="shared" si="0"/>
        <v>0</v>
      </c>
      <c r="U5">
        <f t="shared" si="0"/>
        <v>40.589529861626907</v>
      </c>
      <c r="V5">
        <f t="shared" si="0"/>
        <v>11.894273127753294</v>
      </c>
      <c r="W5">
        <f t="shared" si="0"/>
        <v>7.3005093378608024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12</vt:i4>
      </vt:variant>
    </vt:vector>
  </HeadingPairs>
  <TitlesOfParts>
    <vt:vector size="12" baseType="lpstr">
      <vt:lpstr>E6-P15</vt:lpstr>
      <vt:lpstr>V16-S25</vt:lpstr>
      <vt:lpstr>T26-S35</vt:lpstr>
      <vt:lpstr>Y36-R43</vt:lpstr>
      <vt:lpstr>M1</vt:lpstr>
      <vt:lpstr>M2</vt:lpstr>
      <vt:lpstr>ECD TMD PcTx1</vt:lpstr>
      <vt:lpstr>I461-R467</vt:lpstr>
      <vt:lpstr>R468-K473</vt:lpstr>
      <vt:lpstr>E474-S479</vt:lpstr>
      <vt:lpstr>A480-A485</vt:lpstr>
      <vt:lpstr>L486-L488</vt:lpstr>
    </vt:vector>
  </TitlesOfParts>
  <Company>University of Copenhagen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Braun</dc:creator>
  <cp:lastModifiedBy>Nina Braun</cp:lastModifiedBy>
  <dcterms:created xsi:type="dcterms:W3CDTF">2018-10-01T12:44:33Z</dcterms:created>
  <dcterms:modified xsi:type="dcterms:W3CDTF">2020-12-06T11:03:37Z</dcterms:modified>
</cp:coreProperties>
</file>